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/>
  <mc:AlternateContent xmlns:mc="http://schemas.openxmlformats.org/markup-compatibility/2006">
    <mc:Choice Requires="x15">
      <x15ac:absPath xmlns:x15ac="http://schemas.microsoft.com/office/spreadsheetml/2010/11/ac" url="C:\OskarDat\Exporty\"/>
    </mc:Choice>
  </mc:AlternateContent>
  <xr:revisionPtr revIDLastSave="0" documentId="8_{8EEAF061-3391-4F26-9553-B2983558F37D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Zadanie" sheetId="3" r:id="rId1"/>
    <sheet name="Figury" sheetId="4" r:id="rId2"/>
  </sheets>
  <definedNames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W128" i="3" l="1"/>
  <c r="E128" i="3"/>
  <c r="N128" i="3"/>
  <c r="L128" i="3"/>
  <c r="J128" i="3"/>
  <c r="I128" i="3"/>
  <c r="H128" i="3"/>
  <c r="W126" i="3"/>
  <c r="E126" i="3"/>
  <c r="N126" i="3"/>
  <c r="L126" i="3"/>
  <c r="J126" i="3"/>
  <c r="I126" i="3"/>
  <c r="H126" i="3"/>
  <c r="W124" i="3"/>
  <c r="E124" i="3"/>
  <c r="N124" i="3"/>
  <c r="L124" i="3"/>
  <c r="J124" i="3"/>
  <c r="I124" i="3"/>
  <c r="H124" i="3"/>
  <c r="N123" i="3"/>
  <c r="L123" i="3"/>
  <c r="J123" i="3"/>
  <c r="H123" i="3"/>
  <c r="N122" i="3"/>
  <c r="L122" i="3"/>
  <c r="J122" i="3"/>
  <c r="H122" i="3"/>
  <c r="N121" i="3"/>
  <c r="L121" i="3"/>
  <c r="J121" i="3"/>
  <c r="H121" i="3"/>
  <c r="N120" i="3"/>
  <c r="L120" i="3"/>
  <c r="J120" i="3"/>
  <c r="H120" i="3"/>
  <c r="N119" i="3"/>
  <c r="L119" i="3"/>
  <c r="J119" i="3"/>
  <c r="H119" i="3"/>
  <c r="N118" i="3"/>
  <c r="L118" i="3"/>
  <c r="J118" i="3"/>
  <c r="H118" i="3"/>
  <c r="N117" i="3"/>
  <c r="L117" i="3"/>
  <c r="J117" i="3"/>
  <c r="H117" i="3"/>
  <c r="N116" i="3"/>
  <c r="L116" i="3"/>
  <c r="J116" i="3"/>
  <c r="H116" i="3"/>
  <c r="N115" i="3"/>
  <c r="L115" i="3"/>
  <c r="J115" i="3"/>
  <c r="H115" i="3"/>
  <c r="N114" i="3"/>
  <c r="L114" i="3"/>
  <c r="J114" i="3"/>
  <c r="H114" i="3"/>
  <c r="N113" i="3"/>
  <c r="L113" i="3"/>
  <c r="J113" i="3"/>
  <c r="H113" i="3"/>
  <c r="N112" i="3"/>
  <c r="L112" i="3"/>
  <c r="J112" i="3"/>
  <c r="H112" i="3"/>
  <c r="W109" i="3"/>
  <c r="E109" i="3"/>
  <c r="N109" i="3"/>
  <c r="L109" i="3"/>
  <c r="J109" i="3"/>
  <c r="I109" i="3"/>
  <c r="H109" i="3"/>
  <c r="N108" i="3"/>
  <c r="L108" i="3"/>
  <c r="J108" i="3"/>
  <c r="H108" i="3"/>
  <c r="N107" i="3"/>
  <c r="L107" i="3"/>
  <c r="J107" i="3"/>
  <c r="H107" i="3"/>
  <c r="N106" i="3"/>
  <c r="L106" i="3"/>
  <c r="J106" i="3"/>
  <c r="H106" i="3"/>
  <c r="N105" i="3"/>
  <c r="L105" i="3"/>
  <c r="J105" i="3"/>
  <c r="H105" i="3"/>
  <c r="N104" i="3"/>
  <c r="L104" i="3"/>
  <c r="J104" i="3"/>
  <c r="H104" i="3"/>
  <c r="N103" i="3"/>
  <c r="L103" i="3"/>
  <c r="J103" i="3"/>
  <c r="H103" i="3"/>
  <c r="N102" i="3"/>
  <c r="L102" i="3"/>
  <c r="J102" i="3"/>
  <c r="H102" i="3"/>
  <c r="N101" i="3"/>
  <c r="L101" i="3"/>
  <c r="J101" i="3"/>
  <c r="H101" i="3"/>
  <c r="N100" i="3"/>
  <c r="L100" i="3"/>
  <c r="J100" i="3"/>
  <c r="H100" i="3"/>
  <c r="N99" i="3"/>
  <c r="L99" i="3"/>
  <c r="J99" i="3"/>
  <c r="H99" i="3"/>
  <c r="N98" i="3"/>
  <c r="L98" i="3"/>
  <c r="J98" i="3"/>
  <c r="H98" i="3"/>
  <c r="N97" i="3"/>
  <c r="L97" i="3"/>
  <c r="J97" i="3"/>
  <c r="H97" i="3"/>
  <c r="N96" i="3"/>
  <c r="L96" i="3"/>
  <c r="J96" i="3"/>
  <c r="I96" i="3"/>
  <c r="N95" i="3"/>
  <c r="L95" i="3"/>
  <c r="J95" i="3"/>
  <c r="I95" i="3"/>
  <c r="N94" i="3"/>
  <c r="L94" i="3"/>
  <c r="J94" i="3"/>
  <c r="I94" i="3"/>
  <c r="N93" i="3"/>
  <c r="L93" i="3"/>
  <c r="J93" i="3"/>
  <c r="I93" i="3"/>
  <c r="N92" i="3"/>
  <c r="L92" i="3"/>
  <c r="J92" i="3"/>
  <c r="I92" i="3"/>
  <c r="N91" i="3"/>
  <c r="L91" i="3"/>
  <c r="J91" i="3"/>
  <c r="H91" i="3"/>
  <c r="N90" i="3"/>
  <c r="L90" i="3"/>
  <c r="J90" i="3"/>
  <c r="H90" i="3"/>
  <c r="N89" i="3"/>
  <c r="L89" i="3"/>
  <c r="J89" i="3"/>
  <c r="H89" i="3"/>
  <c r="N88" i="3"/>
  <c r="L88" i="3"/>
  <c r="J88" i="3"/>
  <c r="H88" i="3"/>
  <c r="N87" i="3"/>
  <c r="L87" i="3"/>
  <c r="J87" i="3"/>
  <c r="H87" i="3"/>
  <c r="N86" i="3"/>
  <c r="L86" i="3"/>
  <c r="J86" i="3"/>
  <c r="H86" i="3"/>
  <c r="N85" i="3"/>
  <c r="L85" i="3"/>
  <c r="J85" i="3"/>
  <c r="H85" i="3"/>
  <c r="N84" i="3"/>
  <c r="L84" i="3"/>
  <c r="J84" i="3"/>
  <c r="H84" i="3"/>
  <c r="N83" i="3"/>
  <c r="L83" i="3"/>
  <c r="J83" i="3"/>
  <c r="H83" i="3"/>
  <c r="N82" i="3"/>
  <c r="L82" i="3"/>
  <c r="J82" i="3"/>
  <c r="H82" i="3"/>
  <c r="N81" i="3"/>
  <c r="L81" i="3"/>
  <c r="J81" i="3"/>
  <c r="H81" i="3"/>
  <c r="W78" i="3"/>
  <c r="E78" i="3"/>
  <c r="N78" i="3"/>
  <c r="L78" i="3"/>
  <c r="J78" i="3"/>
  <c r="I78" i="3"/>
  <c r="H78" i="3"/>
  <c r="N76" i="3"/>
  <c r="L76" i="3"/>
  <c r="J76" i="3"/>
  <c r="H76" i="3"/>
  <c r="N74" i="3"/>
  <c r="L74" i="3"/>
  <c r="J74" i="3"/>
  <c r="H74" i="3"/>
  <c r="N72" i="3"/>
  <c r="L72" i="3"/>
  <c r="J72" i="3"/>
  <c r="H72" i="3"/>
  <c r="N70" i="3"/>
  <c r="L70" i="3"/>
  <c r="J70" i="3"/>
  <c r="H70" i="3"/>
  <c r="N68" i="3"/>
  <c r="L68" i="3"/>
  <c r="J68" i="3"/>
  <c r="H68" i="3"/>
  <c r="W65" i="3"/>
  <c r="E65" i="3"/>
  <c r="N65" i="3"/>
  <c r="L65" i="3"/>
  <c r="J65" i="3"/>
  <c r="I65" i="3"/>
  <c r="H65" i="3"/>
  <c r="N62" i="3"/>
  <c r="L62" i="3"/>
  <c r="J62" i="3"/>
  <c r="H62" i="3"/>
  <c r="N60" i="3"/>
  <c r="L60" i="3"/>
  <c r="J60" i="3"/>
  <c r="H60" i="3"/>
  <c r="N58" i="3"/>
  <c r="L58" i="3"/>
  <c r="J58" i="3"/>
  <c r="H58" i="3"/>
  <c r="N56" i="3"/>
  <c r="L56" i="3"/>
  <c r="J56" i="3"/>
  <c r="H56" i="3"/>
  <c r="W53" i="3"/>
  <c r="E53" i="3"/>
  <c r="N53" i="3"/>
  <c r="L53" i="3"/>
  <c r="J53" i="3"/>
  <c r="I53" i="3"/>
  <c r="H53" i="3"/>
  <c r="N51" i="3"/>
  <c r="L51" i="3"/>
  <c r="J51" i="3"/>
  <c r="H51" i="3"/>
  <c r="N48" i="3"/>
  <c r="L48" i="3"/>
  <c r="J48" i="3"/>
  <c r="I48" i="3"/>
  <c r="N46" i="3"/>
  <c r="L46" i="3"/>
  <c r="J46" i="3"/>
  <c r="H46" i="3"/>
  <c r="N45" i="3"/>
  <c r="L45" i="3"/>
  <c r="J45" i="3"/>
  <c r="H45" i="3"/>
  <c r="N40" i="3"/>
  <c r="L40" i="3"/>
  <c r="J40" i="3"/>
  <c r="H40" i="3"/>
  <c r="N39" i="3"/>
  <c r="L39" i="3"/>
  <c r="J39" i="3"/>
  <c r="H39" i="3"/>
  <c r="N38" i="3"/>
  <c r="L38" i="3"/>
  <c r="J38" i="3"/>
  <c r="H38" i="3"/>
  <c r="N35" i="3"/>
  <c r="L35" i="3"/>
  <c r="J35" i="3"/>
  <c r="H35" i="3"/>
  <c r="N34" i="3"/>
  <c r="L34" i="3"/>
  <c r="J34" i="3"/>
  <c r="H34" i="3"/>
  <c r="N27" i="3"/>
  <c r="L27" i="3"/>
  <c r="J27" i="3"/>
  <c r="H27" i="3"/>
  <c r="N26" i="3"/>
  <c r="L26" i="3"/>
  <c r="J26" i="3"/>
  <c r="H26" i="3"/>
  <c r="N25" i="3"/>
  <c r="L25" i="3"/>
  <c r="J25" i="3"/>
  <c r="H25" i="3"/>
  <c r="N23" i="3"/>
  <c r="L23" i="3"/>
  <c r="J23" i="3"/>
  <c r="H23" i="3"/>
  <c r="N21" i="3"/>
  <c r="L21" i="3"/>
  <c r="J21" i="3"/>
  <c r="H21" i="3"/>
  <c r="N19" i="3"/>
  <c r="L19" i="3"/>
  <c r="J19" i="3"/>
  <c r="H19" i="3"/>
  <c r="N17" i="3"/>
  <c r="L17" i="3"/>
  <c r="J17" i="3"/>
  <c r="H17" i="3"/>
  <c r="N15" i="3"/>
  <c r="L15" i="3"/>
  <c r="J15" i="3"/>
  <c r="H15" i="3"/>
  <c r="N14" i="3"/>
  <c r="L14" i="3"/>
  <c r="J14" i="3"/>
  <c r="H14" i="3"/>
  <c r="D8" i="3"/>
</calcChain>
</file>

<file path=xl/sharedStrings.xml><?xml version="1.0" encoding="utf-8"?>
<sst xmlns="http://schemas.openxmlformats.org/spreadsheetml/2006/main" count="925" uniqueCount="333">
  <si>
    <t>a</t>
  </si>
  <si>
    <t>DPH</t>
  </si>
  <si>
    <t xml:space="preserve">Spracoval: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</si>
  <si>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</si>
  <si>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</si>
  <si>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</si>
  <si>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</si>
  <si>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</si>
  <si>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</si>
  <si>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</si>
  <si>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</si>
  <si>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</si>
  <si>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</si>
  <si>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</si>
  <si>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</si>
  <si>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</si>
  <si>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</si>
  <si>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</si>
  <si>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</si>
  <si>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</si>
  <si>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</si>
  <si>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</si>
  <si>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</si>
  <si>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</si>
  <si>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</si>
  <si>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</si>
  <si>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</si>
  <si>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</si>
  <si>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</si>
  <si>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</si>
  <si>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</si>
  <si>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</si>
  <si>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</si>
  <si>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</si>
  <si>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</si>
  <si>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</si>
  <si>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</si>
  <si>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</si>
  <si>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</si>
  <si>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</si>
  <si>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</si>
  <si>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</si>
  <si>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</si>
  <si>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</si>
  <si>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</si>
  <si>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</si>
  <si>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</si>
  <si>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</si>
  <si>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</si>
  <si>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</si>
  <si>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</si>
  <si>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</si>
  <si>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</si>
  <si>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</si>
  <si>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</si>
  <si>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</si>
  <si>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</si>
  <si>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</si>
  <si>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</si>
  <si>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</si>
  <si>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</si>
  <si>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</si>
  <si>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</si>
  <si>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</si>
  <si>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</si>
  <si>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</si>
  <si>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</si>
  <si>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</si>
  <si>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</si>
  <si>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</si>
  <si>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</si>
  <si>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</si>
  <si>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</si>
  <si>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</si>
  <si>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</si>
  <si>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08.11.2023</t>
  </si>
  <si>
    <t>Stavba : OD-Rozšírenie pracpviska-CHP Vyšné Nemecké  8.11.2023</t>
  </si>
  <si>
    <t>Objekt : SO 06 Parkovisko pre zamestnancov FS SP</t>
  </si>
  <si>
    <t>Časť : Kanalizačná prípojka</t>
  </si>
  <si>
    <t>MPBAU SK, s. r. o. Košice</t>
  </si>
  <si>
    <t>Zaradenie</t>
  </si>
  <si>
    <t>pre KL</t>
  </si>
  <si>
    <t>Lev0</t>
  </si>
  <si>
    <t>pozícia</t>
  </si>
  <si>
    <t>PRÁCE A DODÁVKY HSV</t>
  </si>
  <si>
    <t>1 - ZEMNE PRÁCE</t>
  </si>
  <si>
    <t>271</t>
  </si>
  <si>
    <t>110011010</t>
  </si>
  <si>
    <t>Vytýčenie trasy vodovodu, kanalizácie v rovine</t>
  </si>
  <si>
    <t>km</t>
  </si>
  <si>
    <t xml:space="preserve">                    </t>
  </si>
  <si>
    <t>11001-1010</t>
  </si>
  <si>
    <t>45.11.21</t>
  </si>
  <si>
    <t>EK</t>
  </si>
  <si>
    <t>S</t>
  </si>
  <si>
    <t>221</t>
  </si>
  <si>
    <t>113107121</t>
  </si>
  <si>
    <t>Odstránenie podkladov alebo krytov z kameniva drv. hr. do 100 mm, do 200 m2</t>
  </si>
  <si>
    <t>m2</t>
  </si>
  <si>
    <t>11310-7121</t>
  </si>
  <si>
    <t>45.11.11</t>
  </si>
  <si>
    <t>48*1,1 =   52,800</t>
  </si>
  <si>
    <t>113107122</t>
  </si>
  <si>
    <t>Odstránenie podkladov alebo krytov z kameniva drv. hr. 100-200 mm, do 200 m2</t>
  </si>
  <si>
    <t>11310-7122</t>
  </si>
  <si>
    <t>16*1,1 =   17,600</t>
  </si>
  <si>
    <t>113107131</t>
  </si>
  <si>
    <t>Odstránenie podkladov alebo krytov z betónu prost. hr. do 150 mm, do 200 m2</t>
  </si>
  <si>
    <t>11310-7131</t>
  </si>
  <si>
    <t>113107132</t>
  </si>
  <si>
    <t>Odstránenie podkladov alebo krytov z betónu prost. hr. 150-300 mm, do 200 m2</t>
  </si>
  <si>
    <t>11310-7132</t>
  </si>
  <si>
    <t>113107141</t>
  </si>
  <si>
    <t>Odstránenie podkladov alebo krytov živičných hr. do 50 mm, do 200 m2</t>
  </si>
  <si>
    <t>11310-7141</t>
  </si>
  <si>
    <t>64*1,1 =   70,400</t>
  </si>
  <si>
    <t>272</t>
  </si>
  <si>
    <t>113201111</t>
  </si>
  <si>
    <t>Vytrhanie obrubníkov chodníkových ležatých</t>
  </si>
  <si>
    <t>m</t>
  </si>
  <si>
    <t>11320-1111</t>
  </si>
  <si>
    <t>001</t>
  </si>
  <si>
    <t>120001101</t>
  </si>
  <si>
    <t>Príplatok za sťaženú vykopávku v blízkosti podzem. vedenia</t>
  </si>
  <si>
    <t>m3</t>
  </si>
  <si>
    <t>12000-1101</t>
  </si>
  <si>
    <t>132201202</t>
  </si>
  <si>
    <t>Hĺbenie rýh šírka do 2 m v horn. tr. 3 nad 100 do 1 000 m3</t>
  </si>
  <si>
    <t>13220-1202</t>
  </si>
  <si>
    <t>16*1,1*0,9 =   15,840</t>
  </si>
  <si>
    <t>48*1,1*1,15 =   60,720</t>
  </si>
  <si>
    <t>48*1,1*1,45 =   76,560</t>
  </si>
  <si>
    <t>4*1,6*1,6*1,2 =   12,288</t>
  </si>
  <si>
    <t>2,0*2,0*(1,32+1,34+1,83) =   17,960</t>
  </si>
  <si>
    <t>.</t>
  </si>
  <si>
    <t>132201209</t>
  </si>
  <si>
    <t>Príplatok za lepivosť horniny tr.3 v rýhach š. do 200 cm</t>
  </si>
  <si>
    <t>13220-1209</t>
  </si>
  <si>
    <t>151101101</t>
  </si>
  <si>
    <t>Zhotovenie paženia rýh pre podz. vedenie príložné hl. do 2 m</t>
  </si>
  <si>
    <t>15110-1101</t>
  </si>
  <si>
    <t>2*112*1,45 =   324,800</t>
  </si>
  <si>
    <t>8*(1,32+1,34+1,83) =   35,920</t>
  </si>
  <si>
    <t>151101111</t>
  </si>
  <si>
    <t>Odstránenie paženia rýh pre podz. vedenie príložné hl. do 2 m</t>
  </si>
  <si>
    <t>15110-1111</t>
  </si>
  <si>
    <t>161101101</t>
  </si>
  <si>
    <t>Zvislé premiestnenie výkopu horn. tr. 1-4 nad 1 m do 2,5 m</t>
  </si>
  <si>
    <t>16110-1101</t>
  </si>
  <si>
    <t>45.11.24</t>
  </si>
  <si>
    <t>162701105</t>
  </si>
  <si>
    <t>Vodorovné premiestnenie výkopu do 10000 m horn. tr. 1-4</t>
  </si>
  <si>
    <t>16270-1105</t>
  </si>
  <si>
    <t>112*1,1*0,15 =   18,480</t>
  </si>
  <si>
    <t>112*1,1*0,5 =   61,600</t>
  </si>
  <si>
    <t>1,56*(1,32+1,34+1,83) =   7,004</t>
  </si>
  <si>
    <t>1,12*3,46 =   3,875</t>
  </si>
  <si>
    <t>167101101</t>
  </si>
  <si>
    <t>Nakladanie výkopku do 100 m3 v horn. tr. 1-4</t>
  </si>
  <si>
    <t>16710-1101</t>
  </si>
  <si>
    <t>174101101</t>
  </si>
  <si>
    <t>Zásyp zhutnený jám, rýh, šachiet alebo okolo objektu</t>
  </si>
  <si>
    <t>17410-1101</t>
  </si>
  <si>
    <t>183,368-90,959 =   92,409</t>
  </si>
  <si>
    <t>MAT</t>
  </si>
  <si>
    <t>583335810</t>
  </si>
  <si>
    <t>Kamenivo ťažené hrubé 32-63 B1</t>
  </si>
  <si>
    <t>14.21.12</t>
  </si>
  <si>
    <t>EZ</t>
  </si>
  <si>
    <t>48*1,1*0,5*1,8 =   47,520</t>
  </si>
  <si>
    <t>16*1,1*0,25*1,8 =   7,920</t>
  </si>
  <si>
    <t>175101101</t>
  </si>
  <si>
    <t>Obsyp potrubia bez prehodenia sypaniny</t>
  </si>
  <si>
    <t>17510-1101</t>
  </si>
  <si>
    <t xml:space="preserve">1 - ZEMNE PRÁCE  spolu: </t>
  </si>
  <si>
    <t>4 - VODOROVNÉ KONŠTRUKCIE</t>
  </si>
  <si>
    <t>451573111</t>
  </si>
  <si>
    <t>Lôžko pod potrubie, stoky v otvorenom výkope z piesku a štrkopiesku</t>
  </si>
  <si>
    <t>45157-3111</t>
  </si>
  <si>
    <t>45.21.41</t>
  </si>
  <si>
    <t>452311131</t>
  </si>
  <si>
    <t>Podkladové dosky z betónu prostého tr. C 12/15 v otvorenom výkope pod potrubie</t>
  </si>
  <si>
    <t>45231-1131</t>
  </si>
  <si>
    <t>0,6*0,6*0,1*3 =   0,108</t>
  </si>
  <si>
    <t>452312131</t>
  </si>
  <si>
    <t>Sedlové lôžka z betónu prostého tr. C 12/15 v otvorenom výkope pod potrubie</t>
  </si>
  <si>
    <t>45231-2131</t>
  </si>
  <si>
    <t>0,4*0,3*1,0*4 =   0,480</t>
  </si>
  <si>
    <t>452351101</t>
  </si>
  <si>
    <t>Debnenie podkladových dosiek a sedlových lôžok pod potrubie v otvorenom výkope</t>
  </si>
  <si>
    <t>45235-1101</t>
  </si>
  <si>
    <t>3*0,6*0,6 =   1,080</t>
  </si>
  <si>
    <t>4*0,3*1,0 =   1,200</t>
  </si>
  <si>
    <t xml:space="preserve">4 - VODOROVNÉ KONŠTRUKCIE  spolu: </t>
  </si>
  <si>
    <t>5 - KOMUNIKÁCIE</t>
  </si>
  <si>
    <t>564231111</t>
  </si>
  <si>
    <t>Podklad zo štrkopiesku hr. 100 mm</t>
  </si>
  <si>
    <t>56423-1111</t>
  </si>
  <si>
    <t>45.23.11</t>
  </si>
  <si>
    <t>564261111</t>
  </si>
  <si>
    <t>Podklad zo štrkopiesku hr. 200 mm</t>
  </si>
  <si>
    <t>56426-1111</t>
  </si>
  <si>
    <t>567121225</t>
  </si>
  <si>
    <t>Podklad z prostého betónu tr. C 16/20 hr. 150 mm</t>
  </si>
  <si>
    <t>56712-1225</t>
  </si>
  <si>
    <t>567131225</t>
  </si>
  <si>
    <t>Podklad z prostého betónu tr. C 16/20 hr. 200 mm</t>
  </si>
  <si>
    <t>56713-1225</t>
  </si>
  <si>
    <t>578142112</t>
  </si>
  <si>
    <t>Liaty asfalt z kameniva strednozrnný alebo hrubozrnný š. do 3 m, hr. 45 mm</t>
  </si>
  <si>
    <t>57814-2112</t>
  </si>
  <si>
    <t>45.23.12</t>
  </si>
  <si>
    <t xml:space="preserve">5 - KOMUNIKÁCIE  spolu: </t>
  </si>
  <si>
    <t>8 - RÚROVÉ VEDENIA</t>
  </si>
  <si>
    <t>831263195</t>
  </si>
  <si>
    <t>Príplatok za zhotovenie kanalizačnej prípojky DN 100-300</t>
  </si>
  <si>
    <t>kus</t>
  </si>
  <si>
    <t>83126-3195</t>
  </si>
  <si>
    <t>837354114pc</t>
  </si>
  <si>
    <t>Šachtová prechodka-PVC DN 200</t>
  </si>
  <si>
    <t>83735-4114pc</t>
  </si>
  <si>
    <t>837354115pc</t>
  </si>
  <si>
    <t>Oblúk 45°-PVC DN 200</t>
  </si>
  <si>
    <t>83735-4115pc</t>
  </si>
  <si>
    <t>837354116pc</t>
  </si>
  <si>
    <t>Odbočka PVC DN 200/200</t>
  </si>
  <si>
    <t>83735-411pc</t>
  </si>
  <si>
    <t>837354127pc</t>
  </si>
  <si>
    <t>Oblúk 30°-PVC DN 200</t>
  </si>
  <si>
    <t>83735-4127pc</t>
  </si>
  <si>
    <t>837365156</t>
  </si>
  <si>
    <t>Rúry odpadné PVC-U-SN 8 DN200/5m</t>
  </si>
  <si>
    <t>83736-5156</t>
  </si>
  <si>
    <t>871353121</t>
  </si>
  <si>
    <t>Montáž potrubia z kanalizačných rúr z PVC v otvorenom výkope do 20% DN 200, tesnenie gum. krúžkami</t>
  </si>
  <si>
    <t>87135-3121</t>
  </si>
  <si>
    <t>877353121</t>
  </si>
  <si>
    <t>Montáž tvaroviek odbočných na potrubie z kanalizačných rúr z PVC v otvorenom výkope DN 200</t>
  </si>
  <si>
    <t>87735-3121</t>
  </si>
  <si>
    <t>877353123</t>
  </si>
  <si>
    <t>Montáž tvaroviek jednoosových na potrubie z kanalizačných rúr z PVC v otvorenom výkope DN 200</t>
  </si>
  <si>
    <t>87735-3123</t>
  </si>
  <si>
    <t>877395152pc</t>
  </si>
  <si>
    <t>ÚV -filtračná vložka do uličnej vpuste ORL EKODREN</t>
  </si>
  <si>
    <t>87739-5152pc</t>
  </si>
  <si>
    <t>877395153pc</t>
  </si>
  <si>
    <t>ÚV -filtračná vložka do uličnej vpuste ORL EKODREN-montáž</t>
  </si>
  <si>
    <t>87739-5153pc</t>
  </si>
  <si>
    <t>552425100</t>
  </si>
  <si>
    <t>Mreža pre vozovku s nálevkou</t>
  </si>
  <si>
    <t>28.75.11</t>
  </si>
  <si>
    <t>592238210</t>
  </si>
  <si>
    <t>Vpusť uličná betónová 5-66 18x66x10</t>
  </si>
  <si>
    <t>26.61.11</t>
  </si>
  <si>
    <t>592238230</t>
  </si>
  <si>
    <t>Vpusť uličná betónová 6-50 61,6x50x5</t>
  </si>
  <si>
    <t>592238240</t>
  </si>
  <si>
    <t>Vpusť uličná betónová 9-50 59x50x5</t>
  </si>
  <si>
    <t>592238250</t>
  </si>
  <si>
    <t>Vpusť uličná betónová 10-50 29x50x5</t>
  </si>
  <si>
    <t>892101111</t>
  </si>
  <si>
    <t>Skúška tesnosti kanalizačného potrubia DN do 200 vodou</t>
  </si>
  <si>
    <t>89210-1111</t>
  </si>
  <si>
    <t>8944030202pc</t>
  </si>
  <si>
    <t>Montáž šachty plastovej D600</t>
  </si>
  <si>
    <t xml:space="preserve">  .  .  </t>
  </si>
  <si>
    <t>894403035pc</t>
  </si>
  <si>
    <t>Poklop teleskopický záťaž D 400</t>
  </si>
  <si>
    <t>894403043pc</t>
  </si>
  <si>
    <t>Tegra 600-h 500 dielec</t>
  </si>
  <si>
    <t>894403044pc</t>
  </si>
  <si>
    <t>Tegra 600-h 125 dielec</t>
  </si>
  <si>
    <t>894403049pc</t>
  </si>
  <si>
    <t>Tegra 600-teleskopický adapter A15/C250</t>
  </si>
  <si>
    <t>894414220pc</t>
  </si>
  <si>
    <t>Tegra 600-šschtové dno</t>
  </si>
  <si>
    <t>894414222pc</t>
  </si>
  <si>
    <t>Tesnenie 600</t>
  </si>
  <si>
    <t>894414223pc</t>
  </si>
  <si>
    <t>Betonový prstenec</t>
  </si>
  <si>
    <t>895941111</t>
  </si>
  <si>
    <t>Zhotovenie vpusti uličnej z betónových dielcov typ UV-50 normálny</t>
  </si>
  <si>
    <t>89594-1111</t>
  </si>
  <si>
    <t>899104111</t>
  </si>
  <si>
    <t>Osadenie poklopov liatinových, oceľových s rámom nad 150 kg</t>
  </si>
  <si>
    <t>89910-4111</t>
  </si>
  <si>
    <t>899203111</t>
  </si>
  <si>
    <t>Osadenie mreží liatinových s rámom nad 100 do 150 kg</t>
  </si>
  <si>
    <t>89920-3111</t>
  </si>
  <si>
    <t xml:space="preserve">8 - RÚROVÉ VEDENIA  spolu: </t>
  </si>
  <si>
    <t>9 - OSTATNÉ KONŠTRUKCIE A PRÁCE</t>
  </si>
  <si>
    <t>917762111</t>
  </si>
  <si>
    <t>Osad. chodník. obrubníka betón. ležatého s oporou do lôžka z betónu tr. C 12/15</t>
  </si>
  <si>
    <t>91776-2111</t>
  </si>
  <si>
    <t>919735111</t>
  </si>
  <si>
    <t>Rezanie stávajúceho živičného krytu alebo podkladu hr. do 50 mm</t>
  </si>
  <si>
    <t>91973-5111</t>
  </si>
  <si>
    <t>919735123</t>
  </si>
  <si>
    <t>Rezanie stávajúceho betónového krytu alebo podkladu hr. 100-150 mm</t>
  </si>
  <si>
    <t>91973-5123</t>
  </si>
  <si>
    <t>919735124</t>
  </si>
  <si>
    <t>Rezanie stávajúceho betónového krytu alebo podkladu hr. 150-200 mm</t>
  </si>
  <si>
    <t>91973-5124</t>
  </si>
  <si>
    <t>979024441</t>
  </si>
  <si>
    <t>Očistenie vybúraných obrubníkov a krajníkov</t>
  </si>
  <si>
    <t>97902-4441</t>
  </si>
  <si>
    <t>979082212</t>
  </si>
  <si>
    <t>Vodorovná doprava sute po suchu do 50 m</t>
  </si>
  <si>
    <t>t</t>
  </si>
  <si>
    <t>97908-2212</t>
  </si>
  <si>
    <t>979082213</t>
  </si>
  <si>
    <t>Vodorovná doprava sute po suchu do 1 km</t>
  </si>
  <si>
    <t>97908-2213</t>
  </si>
  <si>
    <t>979082219</t>
  </si>
  <si>
    <t>Príplatok za každý ďalší 1 km sute</t>
  </si>
  <si>
    <t>97908-2219</t>
  </si>
  <si>
    <t>211</t>
  </si>
  <si>
    <t>979087112</t>
  </si>
  <si>
    <t>Nakladanie sute</t>
  </si>
  <si>
    <t>97908-7112</t>
  </si>
  <si>
    <t>979131410</t>
  </si>
  <si>
    <t>Poplatok za ulož.a znešk.stav.sute na urč.sklád. -z demol.vozoviek "O"-ost.odpad</t>
  </si>
  <si>
    <t>97913-1410</t>
  </si>
  <si>
    <t>998225311</t>
  </si>
  <si>
    <t>Presun hmôt pre opravy komunikácií a plôch letísk</t>
  </si>
  <si>
    <t>99822-5311</t>
  </si>
  <si>
    <t>998276101</t>
  </si>
  <si>
    <t>Presun hmôt pre potrubie z rúr plastových alebo sklolaminátových v otvorenom výkope</t>
  </si>
  <si>
    <t>99827-6101</t>
  </si>
  <si>
    <t xml:space="preserve">9 - OSTATNÉ KONŠTRUKCIE A PRÁCE  spolu: </t>
  </si>
  <si>
    <t xml:space="preserve">PRÁCE A DODÁVKY HSV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</si>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</sst>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5" formatCode="#,##0.0"/>
    <numFmt numFmtId="166" formatCode="#,##0.0000"/>
    <numFmt numFmtId="167" formatCode="_-* #,##0\ &quot;Sk&quot;_-;\-* #,##0\ &quot;Sk&quot;_-;_-* &quot;-&quot;\ &quot;Sk&quot;_-;_-@_-"/>
    <numFmt numFmtId="168" formatCode="#,##0.000"/>
    <numFmt numFmtId="169" formatCode="#,##0&quot; Sk&quot;;[Red]&quot;-&quot;#,##0&quot; Sk&quot;"/>
    <numFmt numFmtId="171" formatCode="_ * #,##0_ ;_ * \-#,##0_ ;_ * &quot;-&quot;_ ;_ @_ "/>
    <numFmt numFmtId="174" formatCode="_(&quot;$&quot;* #,##0_);_(&quot;$&quot;* \(#,##0\);_(&quot;$&quot;* &quot;-&quot;_);_(@_)"/>
    <numFmt numFmtId="176" formatCode="#,##0.00000"/>
    <numFmt numFmtId="177" formatCode="_(&quot;$&quot;* #,##0.00_);_(&quot;$&quot;* \(#,##0.00\);_(&quot;$&quot;* &quot;-&quot;??_);_(@_)"/>
    <numFmt numFmtId="178" formatCode="_ * #,##0.00_ ;_ * \-#,##0.00_ ;_ * &quot;-&quot;??_ ;_ @_ "/>
    <numFmt numFmtId="183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0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>
      <alignment vertical="center"/>
    </xf>
    <xf numFmtId="174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7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9" fontId="25" fillId="10" borderId="9"/>
    <xf numFmtId="0" fontId="9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75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76" fontId="1" fillId="0" borderId="0" xfId="0" applyNumberFormat="1" applyFont="1"/>
    <xf numFmtId="168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8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8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8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6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83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Continuous"/>
    </xf>
    <xf numFmtId="0" fontId="1" fillId="0" borderId="54" xfId="0" applyFont="1" applyBorder="1" applyAlignment="1">
      <alignment horizontal="centerContinuous"/>
    </xf>
    <xf numFmtId="0" fontId="1" fillId="0" borderId="55" xfId="0" applyFont="1" applyBorder="1" applyAlignment="1">
      <alignment horizontal="centerContinuous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49" xfId="0" applyFont="1" applyBorder="1" applyAlignment="1" applyProtection="1">
      <alignment horizontal="center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168" fontId="1" fillId="0" borderId="50" xfId="0" applyNumberFormat="1" applyFont="1" applyBorder="1"/>
    <xf numFmtId="0" fontId="1" fillId="0" borderId="50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8" fontId="7" fillId="0" borderId="0" xfId="0" applyNumberFormat="1" applyFont="1" applyAlignment="1">
      <alignment horizontal="right" wrapText="1"/>
    </xf>
    <xf numFmtId="166" fontId="7" fillId="0" borderId="0" xfId="0" applyNumberFormat="1" applyFont="1" applyAlignment="1">
      <alignment horizontal="right" wrapText="1"/>
    </xf>
    <xf numFmtId="49" fontId="1" fillId="0" borderId="49" xfId="0" applyNumberFormat="1" applyFont="1" applyBorder="1" applyAlignment="1">
      <alignment horizontal="left"/>
    </xf>
    <xf numFmtId="0" fontId="1" fillId="0" borderId="49" xfId="0" applyFont="1" applyBorder="1" applyAlignment="1">
      <alignment horizontal="right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8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6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83" fontId="6" fillId="0" borderId="0" xfId="0" applyNumberFormat="1" applyFont="1" applyAlignment="1">
      <alignment vertical="top"/>
    </xf>
    <xf numFmtId="49" fontId="4" fillId="0" borderId="0" xfId="1" applyNumberFormat="1" applyFont="1"/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6" fontId="3" fillId="0" borderId="0" xfId="0" applyNumberFormat="1" applyFont="1" applyAlignment="1">
      <alignment vertical="top"/>
    </xf>
    <xf numFmtId="168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0">
    <cellStyle name="1 000 Sk" xfId="59" xr:uid="{00000000-0005-0000-0000-000000000000}"/>
    <cellStyle name="1 000,-  Sk" xfId="22" xr:uid="{00000000-0005-0000-0000-000001000000}"/>
    <cellStyle name="1 000,- Kč" xfId="47" xr:uid="{00000000-0005-0000-0000-000002000000}"/>
    <cellStyle name="1 000,- Sk" xfId="57" xr:uid="{00000000-0005-0000-0000-000003000000}"/>
    <cellStyle name="1000 Sk_fakturuj99" xfId="31" xr:uid="{00000000-0005-0000-0000-000004000000}"/>
    <cellStyle name="20 % – Zvýraznění1" xfId="52" xr:uid="{00000000-0005-0000-0000-000005000000}"/>
    <cellStyle name="20 % – Zvýraznění2" xfId="56" xr:uid="{00000000-0005-0000-0000-000006000000}"/>
    <cellStyle name="20 % – Zvýraznění3" xfId="29" xr:uid="{00000000-0005-0000-0000-000007000000}"/>
    <cellStyle name="20 % – Zvýraznění4" xfId="60" xr:uid="{00000000-0005-0000-0000-000008000000}"/>
    <cellStyle name="20 % – Zvýraznění5" xfId="61" xr:uid="{00000000-0005-0000-0000-000009000000}"/>
    <cellStyle name="20 % – Zvýraznění6" xfId="62" xr:uid="{00000000-0005-0000-0000-00000A000000}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 xr:uid="{00000000-0005-0000-0000-000011000000}"/>
    <cellStyle name="40 % – Zvýraznění2" xfId="63" xr:uid="{00000000-0005-0000-0000-000012000000}"/>
    <cellStyle name="40 % – Zvýraznění3" xfId="64" xr:uid="{00000000-0005-0000-0000-000013000000}"/>
    <cellStyle name="40 % – Zvýraznění4" xfId="65" xr:uid="{00000000-0005-0000-0000-000014000000}"/>
    <cellStyle name="40 % – Zvýraznění5" xfId="36" xr:uid="{00000000-0005-0000-0000-000015000000}"/>
    <cellStyle name="40 % – Zvýraznění6" xfId="66" xr:uid="{00000000-0005-0000-0000-000016000000}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49" builtinId="43" customBuiltin="1"/>
    <cellStyle name="40 % - zvýraznenie5" xfId="51" builtinId="47" customBuiltin="1"/>
    <cellStyle name="40 % - zvýraznenie6" xfId="55" builtinId="51" customBuiltin="1"/>
    <cellStyle name="60 % – Zvýraznění1" xfId="67" xr:uid="{00000000-0005-0000-0000-00001D000000}"/>
    <cellStyle name="60 % – Zvýraznění2" xfId="68" xr:uid="{00000000-0005-0000-0000-00001E000000}"/>
    <cellStyle name="60 % – Zvýraznění3" xfId="69" xr:uid="{00000000-0005-0000-0000-00001F000000}"/>
    <cellStyle name="60 % – Zvýraznění4" xfId="70" xr:uid="{00000000-0005-0000-0000-000020000000}"/>
    <cellStyle name="60 % – Zvýraznění5" xfId="71" xr:uid="{00000000-0005-0000-0000-000021000000}"/>
    <cellStyle name="60 % – Zvýraznění6" xfId="72" xr:uid="{00000000-0005-0000-0000-000022000000}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3" builtinId="48" customBuiltin="1"/>
    <cellStyle name="60 % - zvýraznenie6" xfId="58" builtinId="52" customBuiltin="1"/>
    <cellStyle name="Celkem" xfId="73" xr:uid="{00000000-0005-0000-0000-000029000000}"/>
    <cellStyle name="Čiarka" xfId="3" builtinId="3" customBuiltin="1"/>
    <cellStyle name="Čiarka [0]" xfId="4" builtinId="6" customBuiltin="1"/>
    <cellStyle name="data" xfId="74" xr:uid="{00000000-0005-0000-0000-00002C000000}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5" xr:uid="{00000000-0005-0000-0000-000036000000}"/>
    <cellStyle name="Názov" xfId="17" builtinId="15" customBuiltin="1"/>
    <cellStyle name="Neutrálna" xfId="35" builtinId="28" customBuiltin="1"/>
    <cellStyle name="Normálna" xfId="0" builtinId="0" customBuiltin="1"/>
    <cellStyle name="normálne_fakturuj99" xfId="76" xr:uid="{00000000-0005-0000-0000-000039000000}"/>
    <cellStyle name="normálne_KLs" xfId="1" xr:uid="{00000000-0005-0000-0000-00003B000000}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 xr:uid="{00000000-0005-0000-0000-000042000000}"/>
    <cellStyle name="Text upozornění" xfId="78" xr:uid="{00000000-0005-0000-0000-000043000000}"/>
    <cellStyle name="Text upozornenia" xfId="15" builtinId="11" customBuiltin="1"/>
    <cellStyle name="TEXT1" xfId="79" xr:uid="{00000000-0005-0000-0000-000045000000}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0" builtinId="45" customBuiltin="1"/>
    <cellStyle name="Zvýraznenie6" xfId="54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28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/>
    </sheetView>
  </sheetViews>
  <sheetFormatPr defaultRowHeight="12.75"/>
  <cols>
    <col min="1" max="1" width="6.7109375" style="26" customWidth="1"/>
    <col min="2" max="2" width="3.7109375" style="27" customWidth="1"/>
    <col min="3" max="3" width="13" style="28" customWidth="1"/>
    <col min="4" max="4" width="35.7109375" style="29" customWidth="1"/>
    <col min="5" max="5" width="10.7109375" style="30" customWidth="1"/>
    <col min="6" max="6" width="5.28515625" style="31" customWidth="1"/>
    <col min="7" max="7" width="8.7109375" style="32" customWidth="1"/>
    <col min="8" max="9" width="9.7109375" style="32" hidden="1" customWidth="1"/>
    <col min="10" max="10" width="9.7109375" style="32" customWidth="1"/>
    <col min="11" max="11" width="7.42578125" style="33" hidden="1" customWidth="1"/>
    <col min="12" max="12" width="8.28515625" style="33" hidden="1" customWidth="1"/>
    <col min="13" max="13" width="9.140625" style="30" hidden="1"/>
    <col min="14" max="14" width="7" style="30" hidden="1" customWidth="1"/>
    <col min="15" max="15" width="3.5703125" style="31" customWidth="1"/>
    <col min="16" max="16" width="12.7109375" style="31" hidden="1" customWidth="1"/>
    <col min="17" max="19" width="13.28515625" style="30" hidden="1" customWidth="1"/>
    <col min="20" max="20" width="10.5703125" style="34" hidden="1" customWidth="1"/>
    <col min="21" max="21" width="10.28515625" style="34" hidden="1" customWidth="1"/>
    <col min="22" max="22" width="5.7109375" style="34" hidden="1" customWidth="1"/>
    <col min="23" max="23" width="9.140625" style="35" hidden="1"/>
    <col min="24" max="25" width="5.7109375" style="31" hidden="1" customWidth="1"/>
    <col min="26" max="26" width="7.5703125" style="31" hidden="1" customWidth="1"/>
    <col min="27" max="27" width="24.85546875" style="31" hidden="1" customWidth="1"/>
    <col min="28" max="28" width="4.28515625" style="31" hidden="1" customWidth="1"/>
    <col min="29" max="29" width="8.28515625" style="31" hidden="1" customWidth="1"/>
    <col min="30" max="30" width="8.7109375" style="31" hidden="1" customWidth="1"/>
    <col min="31" max="34" width="9.140625" style="31" hidden="1"/>
    <col min="35" max="35" width="9.140625" style="6"/>
    <col min="36" max="37" width="0" style="6" hidden="1" customWidth="1"/>
    <col min="38" max="16384" width="9.140625" style="6"/>
  </cols>
  <sheetData>
    <row r="1" spans="1:37" ht="24">
      <c r="A1" s="9" t="s">
        <v>71</v>
      </c>
      <c r="B1" s="6"/>
      <c r="C1" s="6"/>
      <c r="D1" s="6"/>
      <c r="E1" s="9" t="s">
        <v>72</v>
      </c>
      <c r="F1" s="6"/>
      <c r="G1" s="2"/>
      <c r="H1" s="6"/>
      <c r="I1" s="6"/>
      <c r="J1" s="2"/>
      <c r="K1" s="7"/>
      <c r="L1" s="6"/>
      <c r="M1" s="6"/>
      <c r="N1" s="6"/>
      <c r="O1" s="6"/>
      <c r="P1" s="6"/>
      <c r="Q1" s="8"/>
      <c r="R1" s="8"/>
      <c r="S1" s="8"/>
      <c r="T1" s="6"/>
      <c r="U1" s="6"/>
      <c r="V1" s="6"/>
      <c r="W1" s="6"/>
      <c r="X1" s="6"/>
      <c r="Y1" s="6"/>
      <c r="Z1" s="3" t="s">
        <v>3</v>
      </c>
      <c r="AA1" s="69" t="s">
        <v>4</v>
      </c>
      <c r="AB1" s="3" t="s">
        <v>5</v>
      </c>
      <c r="AC1" s="3" t="s">
        <v>6</v>
      </c>
      <c r="AD1" s="3" t="s">
        <v>7</v>
      </c>
      <c r="AE1" s="51" t="s">
        <v>8</v>
      </c>
      <c r="AF1" s="52" t="s">
        <v>9</v>
      </c>
      <c r="AG1" s="6"/>
      <c r="AH1" s="6"/>
    </row>
    <row r="2" spans="1:37">
      <c r="A2" s="9" t="s">
        <v>73</v>
      </c>
      <c r="B2" s="6"/>
      <c r="C2" s="6"/>
      <c r="D2" s="6"/>
      <c r="E2" s="9" t="s">
        <v>74</v>
      </c>
      <c r="F2" s="6"/>
      <c r="G2" s="2"/>
      <c r="H2" s="36"/>
      <c r="I2" s="6"/>
      <c r="J2" s="2"/>
      <c r="K2" s="7"/>
      <c r="L2" s="6"/>
      <c r="M2" s="6"/>
      <c r="N2" s="6"/>
      <c r="O2" s="6"/>
      <c r="P2" s="6"/>
      <c r="Q2" s="8"/>
      <c r="R2" s="8"/>
      <c r="S2" s="8"/>
      <c r="T2" s="6"/>
      <c r="U2" s="6"/>
      <c r="V2" s="6"/>
      <c r="W2" s="6"/>
      <c r="X2" s="6"/>
      <c r="Y2" s="6"/>
      <c r="Z2" s="3" t="s">
        <v>10</v>
      </c>
      <c r="AA2" s="4" t="s">
        <v>11</v>
      </c>
      <c r="AB2" s="4" t="s">
        <v>12</v>
      </c>
      <c r="AC2" s="4"/>
      <c r="AD2" s="5"/>
      <c r="AE2" s="51">
        <v>1</v>
      </c>
      <c r="AF2" s="53">
        <v>123.5</v>
      </c>
      <c r="AG2" s="6"/>
      <c r="AH2" s="6"/>
    </row>
    <row r="3" spans="1:37">
      <c r="A3" s="9" t="s">
        <v>13</v>
      </c>
      <c r="B3" s="6"/>
      <c r="C3" s="6"/>
      <c r="D3" s="6"/>
      <c r="E3" s="9" t="s">
        <v>75</v>
      </c>
      <c r="F3" s="6"/>
      <c r="G3" s="2"/>
      <c r="H3" s="6"/>
      <c r="I3" s="6"/>
      <c r="J3" s="2"/>
      <c r="K3" s="7"/>
      <c r="L3" s="6"/>
      <c r="M3" s="6"/>
      <c r="N3" s="6"/>
      <c r="O3" s="6"/>
      <c r="P3" s="6"/>
      <c r="Q3" s="8"/>
      <c r="R3" s="8"/>
      <c r="S3" s="8"/>
      <c r="T3" s="6"/>
      <c r="U3" s="6"/>
      <c r="V3" s="6"/>
      <c r="W3" s="6"/>
      <c r="X3" s="6"/>
      <c r="Y3" s="6"/>
      <c r="Z3" s="3" t="s">
        <v>14</v>
      </c>
      <c r="AA3" s="4" t="s">
        <v>15</v>
      </c>
      <c r="AB3" s="4" t="s">
        <v>12</v>
      </c>
      <c r="AC3" s="4" t="s">
        <v>16</v>
      </c>
      <c r="AD3" s="5" t="s">
        <v>17</v>
      </c>
      <c r="AE3" s="51">
        <v>2</v>
      </c>
      <c r="AF3" s="54">
        <v>123.46</v>
      </c>
      <c r="AG3" s="6"/>
      <c r="AH3" s="6"/>
    </row>
    <row r="4" spans="1:37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8"/>
      <c r="R4" s="8"/>
      <c r="S4" s="8"/>
      <c r="T4" s="6"/>
      <c r="U4" s="6"/>
      <c r="V4" s="6"/>
      <c r="W4" s="6"/>
      <c r="X4" s="6"/>
      <c r="Y4" s="6"/>
      <c r="Z4" s="3" t="s">
        <v>18</v>
      </c>
      <c r="AA4" s="4" t="s">
        <v>19</v>
      </c>
      <c r="AB4" s="4" t="s">
        <v>12</v>
      </c>
      <c r="AC4" s="4"/>
      <c r="AD4" s="5"/>
      <c r="AE4" s="51">
        <v>3</v>
      </c>
      <c r="AF4" s="55">
        <v>123.45699999999999</v>
      </c>
      <c r="AG4" s="6"/>
      <c r="AH4" s="6"/>
    </row>
    <row r="5" spans="1:37">
      <c r="A5" s="9" t="s">
        <v>76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8"/>
      <c r="R5" s="8"/>
      <c r="S5" s="8"/>
      <c r="T5" s="6"/>
      <c r="U5" s="6"/>
      <c r="V5" s="6"/>
      <c r="W5" s="6"/>
      <c r="X5" s="6"/>
      <c r="Y5" s="6"/>
      <c r="Z5" s="3" t="s">
        <v>20</v>
      </c>
      <c r="AA5" s="4" t="s">
        <v>15</v>
      </c>
      <c r="AB5" s="4" t="s">
        <v>12</v>
      </c>
      <c r="AC5" s="4" t="s">
        <v>16</v>
      </c>
      <c r="AD5" s="5" t="s">
        <v>17</v>
      </c>
      <c r="AE5" s="51">
        <v>4</v>
      </c>
      <c r="AF5" s="56">
        <v>123.4567</v>
      </c>
      <c r="AG5" s="6"/>
      <c r="AH5" s="6"/>
    </row>
    <row r="6" spans="1:37">
      <c r="A6" s="9" t="s">
        <v>77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8"/>
      <c r="R6" s="8"/>
      <c r="S6" s="8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51" t="s">
        <v>21</v>
      </c>
      <c r="AF6" s="54">
        <v>123.46</v>
      </c>
      <c r="AG6" s="6"/>
      <c r="AH6" s="6"/>
    </row>
    <row r="7" spans="1:37">
      <c r="A7" s="9" t="s">
        <v>78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8"/>
      <c r="R7" s="8"/>
      <c r="S7" s="8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7" ht="13.5">
      <c r="A8" s="6" t="s">
        <v>79</v>
      </c>
      <c r="B8" s="1"/>
      <c r="C8" s="36"/>
      <c r="D8" s="10" t="str">
        <f>CONCATENATE(AA2," ",AB2," ",AC2," ",AD2)</f>
        <v xml:space="preserve">Prehľad rozpočtových nákladov v EUR  </v>
      </c>
      <c r="E8" s="8"/>
      <c r="F8" s="6"/>
      <c r="G8" s="2"/>
      <c r="H8" s="2"/>
      <c r="I8" s="2"/>
      <c r="J8" s="2"/>
      <c r="K8" s="7"/>
      <c r="L8" s="7"/>
      <c r="M8" s="8"/>
      <c r="N8" s="8"/>
      <c r="O8" s="6"/>
      <c r="P8" s="6"/>
      <c r="Q8" s="8"/>
      <c r="R8" s="8"/>
      <c r="S8" s="8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7">
      <c r="A9" s="11" t="s">
        <v>22</v>
      </c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38" t="s">
        <v>32</v>
      </c>
      <c r="L9" s="39"/>
      <c r="M9" s="40" t="s">
        <v>33</v>
      </c>
      <c r="N9" s="39"/>
      <c r="O9" s="11" t="s">
        <v>1</v>
      </c>
      <c r="P9" s="41" t="s">
        <v>34</v>
      </c>
      <c r="Q9" s="11" t="s">
        <v>26</v>
      </c>
      <c r="R9" s="11" t="s">
        <v>26</v>
      </c>
      <c r="S9" s="41" t="s">
        <v>26</v>
      </c>
      <c r="T9" s="43" t="s">
        <v>35</v>
      </c>
      <c r="U9" s="44" t="s">
        <v>36</v>
      </c>
      <c r="V9" s="45" t="s">
        <v>37</v>
      </c>
      <c r="W9" s="11" t="s">
        <v>38</v>
      </c>
      <c r="X9" s="11" t="s">
        <v>39</v>
      </c>
      <c r="Y9" s="11" t="s">
        <v>40</v>
      </c>
      <c r="Z9" s="57" t="s">
        <v>41</v>
      </c>
      <c r="AA9" s="57" t="s">
        <v>42</v>
      </c>
      <c r="AB9" s="11" t="s">
        <v>37</v>
      </c>
      <c r="AC9" s="11" t="s">
        <v>43</v>
      </c>
      <c r="AD9" s="11" t="s">
        <v>44</v>
      </c>
      <c r="AE9" s="58" t="s">
        <v>45</v>
      </c>
      <c r="AF9" s="58" t="s">
        <v>46</v>
      </c>
      <c r="AG9" s="58" t="s">
        <v>26</v>
      </c>
      <c r="AH9" s="58" t="s">
        <v>47</v>
      </c>
      <c r="AJ9" s="6" t="s">
        <v>80</v>
      </c>
      <c r="AK9" s="6" t="s">
        <v>82</v>
      </c>
    </row>
    <row r="10" spans="1:37">
      <c r="A10" s="12" t="s">
        <v>48</v>
      </c>
      <c r="B10" s="12" t="s">
        <v>49</v>
      </c>
      <c r="C10" s="37"/>
      <c r="D10" s="12" t="s">
        <v>50</v>
      </c>
      <c r="E10" s="12" t="s">
        <v>51</v>
      </c>
      <c r="F10" s="12" t="s">
        <v>52</v>
      </c>
      <c r="G10" s="12" t="s">
        <v>53</v>
      </c>
      <c r="H10" s="12" t="s">
        <v>54</v>
      </c>
      <c r="I10" s="12" t="s">
        <v>55</v>
      </c>
      <c r="J10" s="12"/>
      <c r="K10" s="12" t="s">
        <v>28</v>
      </c>
      <c r="L10" s="12" t="s">
        <v>31</v>
      </c>
      <c r="M10" s="42" t="s">
        <v>28</v>
      </c>
      <c r="N10" s="12" t="s">
        <v>31</v>
      </c>
      <c r="O10" s="12" t="s">
        <v>56</v>
      </c>
      <c r="P10" s="42"/>
      <c r="Q10" s="12" t="s">
        <v>57</v>
      </c>
      <c r="R10" s="12" t="s">
        <v>58</v>
      </c>
      <c r="S10" s="42" t="s">
        <v>59</v>
      </c>
      <c r="T10" s="46" t="s">
        <v>60</v>
      </c>
      <c r="U10" s="47" t="s">
        <v>61</v>
      </c>
      <c r="V10" s="48" t="s">
        <v>62</v>
      </c>
      <c r="W10" s="49"/>
      <c r="X10" s="50"/>
      <c r="Y10" s="50"/>
      <c r="Z10" s="59" t="s">
        <v>63</v>
      </c>
      <c r="AA10" s="59" t="s">
        <v>48</v>
      </c>
      <c r="AB10" s="12" t="s">
        <v>64</v>
      </c>
      <c r="AC10" s="50"/>
      <c r="AD10" s="50"/>
      <c r="AE10" s="60"/>
      <c r="AF10" s="60"/>
      <c r="AG10" s="60"/>
      <c r="AH10" s="60"/>
      <c r="AJ10" s="6" t="s">
        <v>81</v>
      </c>
      <c r="AK10" s="6" t="s">
        <v>83</v>
      </c>
    </row>
    <row r="12" spans="1:37">
      <c r="B12" s="61" t="s">
        <v>84</v>
      </c>
    </row>
    <row r="13" spans="1:37">
      <c r="B13" s="28" t="s">
        <v>85</v>
      </c>
    </row>
    <row r="14" spans="1:37">
      <c r="A14" s="26">
        <v>1</v>
      </c>
      <c r="B14" s="27" t="s">
        <v>86</v>
      </c>
      <c r="C14" s="28" t="s">
        <v>87</v>
      </c>
      <c r="D14" s="29" t="s">
        <v>88</v>
      </c>
      <c r="E14" s="30">
        <v>0.111</v>
      </c>
      <c r="F14" s="31" t="s">
        <v>89</v>
      </c>
      <c r="H14" s="32">
        <f>ROUND(E14*G14,2)</f>
        <v>0</v>
      </c>
      <c r="J14" s="32">
        <f>ROUND(E14*G14,2)</f>
        <v>0</v>
      </c>
      <c r="K14" s="33">
        <v>0.40872999999999998</v>
      </c>
      <c r="L14" s="33">
        <f>E14*K14</f>
        <v>4.5369029999999998E-2</v>
      </c>
      <c r="N14" s="30">
        <f>E14*M14</f>
        <v>0</v>
      </c>
      <c r="O14" s="31">
        <v>0</v>
      </c>
      <c r="P14" s="31" t="s">
        <v>90</v>
      </c>
      <c r="V14" s="34" t="s">
        <v>70</v>
      </c>
      <c r="X14" s="28" t="s">
        <v>91</v>
      </c>
      <c r="Y14" s="28" t="s">
        <v>87</v>
      </c>
      <c r="Z14" s="31" t="s">
        <v>92</v>
      </c>
      <c r="AJ14" s="6" t="s">
        <v>93</v>
      </c>
      <c r="AK14" s="6" t="s">
        <v>94</v>
      </c>
    </row>
    <row r="15" spans="1:37" ht="25.5">
      <c r="A15" s="26">
        <v>2</v>
      </c>
      <c r="B15" s="27" t="s">
        <v>95</v>
      </c>
      <c r="C15" s="28" t="s">
        <v>96</v>
      </c>
      <c r="D15" s="29" t="s">
        <v>97</v>
      </c>
      <c r="E15" s="30">
        <v>52.8</v>
      </c>
      <c r="F15" s="31" t="s">
        <v>98</v>
      </c>
      <c r="H15" s="32">
        <f>ROUND(E15*G15,2)</f>
        <v>0</v>
      </c>
      <c r="J15" s="32">
        <f>ROUND(E15*G15,2)</f>
        <v>0</v>
      </c>
      <c r="L15" s="33">
        <f>E15*K15</f>
        <v>0</v>
      </c>
      <c r="M15" s="30">
        <v>0.13</v>
      </c>
      <c r="N15" s="30">
        <f>E15*M15</f>
        <v>6.8639999999999999</v>
      </c>
      <c r="O15" s="31">
        <v>0</v>
      </c>
      <c r="P15" s="31" t="s">
        <v>90</v>
      </c>
      <c r="V15" s="34" t="s">
        <v>70</v>
      </c>
      <c r="X15" s="28" t="s">
        <v>99</v>
      </c>
      <c r="Y15" s="28" t="s">
        <v>96</v>
      </c>
      <c r="Z15" s="31" t="s">
        <v>100</v>
      </c>
      <c r="AJ15" s="6" t="s">
        <v>93</v>
      </c>
      <c r="AK15" s="6" t="s">
        <v>94</v>
      </c>
    </row>
    <row r="16" spans="1:37">
      <c r="D16" s="62" t="s">
        <v>101</v>
      </c>
      <c r="E16" s="63"/>
      <c r="F16" s="64"/>
      <c r="G16" s="65"/>
      <c r="H16" s="65"/>
      <c r="I16" s="65"/>
      <c r="J16" s="65"/>
      <c r="K16" s="66"/>
      <c r="L16" s="66"/>
      <c r="M16" s="63"/>
      <c r="N16" s="63"/>
      <c r="O16" s="64"/>
      <c r="P16" s="64"/>
      <c r="Q16" s="63"/>
      <c r="R16" s="63"/>
      <c r="S16" s="63"/>
      <c r="T16" s="67"/>
      <c r="U16" s="67"/>
      <c r="V16" s="67" t="s">
        <v>0</v>
      </c>
      <c r="W16" s="68"/>
      <c r="X16" s="64"/>
    </row>
    <row r="17" spans="1:37" ht="25.5">
      <c r="A17" s="26">
        <v>3</v>
      </c>
      <c r="B17" s="27" t="s">
        <v>95</v>
      </c>
      <c r="C17" s="28" t="s">
        <v>102</v>
      </c>
      <c r="D17" s="29" t="s">
        <v>103</v>
      </c>
      <c r="E17" s="30">
        <v>17.600000000000001</v>
      </c>
      <c r="F17" s="31" t="s">
        <v>98</v>
      </c>
      <c r="H17" s="32">
        <f>ROUND(E17*G17,2)</f>
        <v>0</v>
      </c>
      <c r="J17" s="32">
        <f>ROUND(E17*G17,2)</f>
        <v>0</v>
      </c>
      <c r="L17" s="33">
        <f>E17*K17</f>
        <v>0</v>
      </c>
      <c r="M17" s="30">
        <v>0.23499999999999999</v>
      </c>
      <c r="N17" s="30">
        <f>E17*M17</f>
        <v>4.1360000000000001</v>
      </c>
      <c r="O17" s="31">
        <v>0</v>
      </c>
      <c r="P17" s="31" t="s">
        <v>90</v>
      </c>
      <c r="V17" s="34" t="s">
        <v>70</v>
      </c>
      <c r="X17" s="28" t="s">
        <v>104</v>
      </c>
      <c r="Y17" s="28" t="s">
        <v>102</v>
      </c>
      <c r="Z17" s="31" t="s">
        <v>100</v>
      </c>
      <c r="AJ17" s="6" t="s">
        <v>93</v>
      </c>
      <c r="AK17" s="6" t="s">
        <v>94</v>
      </c>
    </row>
    <row r="18" spans="1:37">
      <c r="D18" s="62" t="s">
        <v>105</v>
      </c>
      <c r="E18" s="63"/>
      <c r="F18" s="64"/>
      <c r="G18" s="65"/>
      <c r="H18" s="65"/>
      <c r="I18" s="65"/>
      <c r="J18" s="65"/>
      <c r="K18" s="66"/>
      <c r="L18" s="66"/>
      <c r="M18" s="63"/>
      <c r="N18" s="63"/>
      <c r="O18" s="64"/>
      <c r="P18" s="64"/>
      <c r="Q18" s="63"/>
      <c r="R18" s="63"/>
      <c r="S18" s="63"/>
      <c r="T18" s="67"/>
      <c r="U18" s="67"/>
      <c r="V18" s="67" t="s">
        <v>0</v>
      </c>
      <c r="W18" s="68"/>
      <c r="X18" s="64"/>
    </row>
    <row r="19" spans="1:37" ht="25.5">
      <c r="A19" s="26">
        <v>4</v>
      </c>
      <c r="B19" s="27" t="s">
        <v>95</v>
      </c>
      <c r="C19" s="28" t="s">
        <v>106</v>
      </c>
      <c r="D19" s="29" t="s">
        <v>107</v>
      </c>
      <c r="E19" s="30">
        <v>52.8</v>
      </c>
      <c r="F19" s="31" t="s">
        <v>98</v>
      </c>
      <c r="H19" s="32">
        <f>ROUND(E19*G19,2)</f>
        <v>0</v>
      </c>
      <c r="J19" s="32">
        <f>ROUND(E19*G19,2)</f>
        <v>0</v>
      </c>
      <c r="L19" s="33">
        <f>E19*K19</f>
        <v>0</v>
      </c>
      <c r="M19" s="30">
        <v>0.22500000000000001</v>
      </c>
      <c r="N19" s="30">
        <f>E19*M19</f>
        <v>11.879999999999999</v>
      </c>
      <c r="O19" s="31">
        <v>0</v>
      </c>
      <c r="P19" s="31" t="s">
        <v>90</v>
      </c>
      <c r="V19" s="34" t="s">
        <v>70</v>
      </c>
      <c r="X19" s="28" t="s">
        <v>108</v>
      </c>
      <c r="Y19" s="28" t="s">
        <v>106</v>
      </c>
      <c r="Z19" s="31" t="s">
        <v>100</v>
      </c>
      <c r="AJ19" s="6" t="s">
        <v>93</v>
      </c>
      <c r="AK19" s="6" t="s">
        <v>94</v>
      </c>
    </row>
    <row r="20" spans="1:37">
      <c r="D20" s="62" t="s">
        <v>101</v>
      </c>
      <c r="E20" s="63"/>
      <c r="F20" s="64"/>
      <c r="G20" s="65"/>
      <c r="H20" s="65"/>
      <c r="I20" s="65"/>
      <c r="J20" s="65"/>
      <c r="K20" s="66"/>
      <c r="L20" s="66"/>
      <c r="M20" s="63"/>
      <c r="N20" s="63"/>
      <c r="O20" s="64"/>
      <c r="P20" s="64"/>
      <c r="Q20" s="63"/>
      <c r="R20" s="63"/>
      <c r="S20" s="63"/>
      <c r="T20" s="67"/>
      <c r="U20" s="67"/>
      <c r="V20" s="67" t="s">
        <v>0</v>
      </c>
      <c r="W20" s="68"/>
      <c r="X20" s="64"/>
    </row>
    <row r="21" spans="1:37" ht="25.5">
      <c r="A21" s="26">
        <v>5</v>
      </c>
      <c r="B21" s="27" t="s">
        <v>95</v>
      </c>
      <c r="C21" s="28" t="s">
        <v>109</v>
      </c>
      <c r="D21" s="29" t="s">
        <v>110</v>
      </c>
      <c r="E21" s="30">
        <v>17.600000000000001</v>
      </c>
      <c r="F21" s="31" t="s">
        <v>98</v>
      </c>
      <c r="H21" s="32">
        <f>ROUND(E21*G21,2)</f>
        <v>0</v>
      </c>
      <c r="J21" s="32">
        <f>ROUND(E21*G21,2)</f>
        <v>0</v>
      </c>
      <c r="L21" s="33">
        <f>E21*K21</f>
        <v>0</v>
      </c>
      <c r="M21" s="30">
        <v>0.5</v>
      </c>
      <c r="N21" s="30">
        <f>E21*M21</f>
        <v>8.8000000000000007</v>
      </c>
      <c r="O21" s="31">
        <v>0</v>
      </c>
      <c r="P21" s="31" t="s">
        <v>90</v>
      </c>
      <c r="V21" s="34" t="s">
        <v>70</v>
      </c>
      <c r="X21" s="28" t="s">
        <v>111</v>
      </c>
      <c r="Y21" s="28" t="s">
        <v>109</v>
      </c>
      <c r="Z21" s="31" t="s">
        <v>100</v>
      </c>
      <c r="AJ21" s="6" t="s">
        <v>93</v>
      </c>
      <c r="AK21" s="6" t="s">
        <v>94</v>
      </c>
    </row>
    <row r="22" spans="1:37">
      <c r="D22" s="62" t="s">
        <v>105</v>
      </c>
      <c r="E22" s="63"/>
      <c r="F22" s="64"/>
      <c r="G22" s="65"/>
      <c r="H22" s="65"/>
      <c r="I22" s="65"/>
      <c r="J22" s="65"/>
      <c r="K22" s="66"/>
      <c r="L22" s="66"/>
      <c r="M22" s="63"/>
      <c r="N22" s="63"/>
      <c r="O22" s="64"/>
      <c r="P22" s="64"/>
      <c r="Q22" s="63"/>
      <c r="R22" s="63"/>
      <c r="S22" s="63"/>
      <c r="T22" s="67"/>
      <c r="U22" s="67"/>
      <c r="V22" s="67" t="s">
        <v>0</v>
      </c>
      <c r="W22" s="68"/>
      <c r="X22" s="64"/>
    </row>
    <row r="23" spans="1:37" ht="25.5">
      <c r="A23" s="26">
        <v>6</v>
      </c>
      <c r="B23" s="27" t="s">
        <v>95</v>
      </c>
      <c r="C23" s="28" t="s">
        <v>112</v>
      </c>
      <c r="D23" s="29" t="s">
        <v>113</v>
      </c>
      <c r="E23" s="30">
        <v>70.400000000000006</v>
      </c>
      <c r="F23" s="31" t="s">
        <v>98</v>
      </c>
      <c r="H23" s="32">
        <f>ROUND(E23*G23,2)</f>
        <v>0</v>
      </c>
      <c r="J23" s="32">
        <f>ROUND(E23*G23,2)</f>
        <v>0</v>
      </c>
      <c r="L23" s="33">
        <f>E23*K23</f>
        <v>0</v>
      </c>
      <c r="M23" s="30">
        <v>9.8000000000000004E-2</v>
      </c>
      <c r="N23" s="30">
        <f>E23*M23</f>
        <v>6.8992000000000004</v>
      </c>
      <c r="O23" s="31">
        <v>0</v>
      </c>
      <c r="P23" s="31" t="s">
        <v>90</v>
      </c>
      <c r="V23" s="34" t="s">
        <v>70</v>
      </c>
      <c r="X23" s="28" t="s">
        <v>114</v>
      </c>
      <c r="Y23" s="28" t="s">
        <v>112</v>
      </c>
      <c r="Z23" s="31" t="s">
        <v>100</v>
      </c>
      <c r="AJ23" s="6" t="s">
        <v>93</v>
      </c>
      <c r="AK23" s="6" t="s">
        <v>94</v>
      </c>
    </row>
    <row r="24" spans="1:37">
      <c r="D24" s="62" t="s">
        <v>115</v>
      </c>
      <c r="E24" s="63"/>
      <c r="F24" s="64"/>
      <c r="G24" s="65"/>
      <c r="H24" s="65"/>
      <c r="I24" s="65"/>
      <c r="J24" s="65"/>
      <c r="K24" s="66"/>
      <c r="L24" s="66"/>
      <c r="M24" s="63"/>
      <c r="N24" s="63"/>
      <c r="O24" s="64"/>
      <c r="P24" s="64"/>
      <c r="Q24" s="63"/>
      <c r="R24" s="63"/>
      <c r="S24" s="63"/>
      <c r="T24" s="67"/>
      <c r="U24" s="67"/>
      <c r="V24" s="67" t="s">
        <v>0</v>
      </c>
      <c r="W24" s="68"/>
      <c r="X24" s="64"/>
    </row>
    <row r="25" spans="1:37">
      <c r="A25" s="26">
        <v>7</v>
      </c>
      <c r="B25" s="27" t="s">
        <v>116</v>
      </c>
      <c r="C25" s="28" t="s">
        <v>117</v>
      </c>
      <c r="D25" s="29" t="s">
        <v>118</v>
      </c>
      <c r="E25" s="30">
        <v>4</v>
      </c>
      <c r="F25" s="31" t="s">
        <v>119</v>
      </c>
      <c r="H25" s="32">
        <f>ROUND(E25*G25,2)</f>
        <v>0</v>
      </c>
      <c r="J25" s="32">
        <f>ROUND(E25*G25,2)</f>
        <v>0</v>
      </c>
      <c r="L25" s="33">
        <f>E25*K25</f>
        <v>0</v>
      </c>
      <c r="M25" s="30">
        <v>0.23</v>
      </c>
      <c r="N25" s="30">
        <f>E25*M25</f>
        <v>0.92</v>
      </c>
      <c r="O25" s="31">
        <v>0</v>
      </c>
      <c r="P25" s="31" t="s">
        <v>90</v>
      </c>
      <c r="V25" s="34" t="s">
        <v>70</v>
      </c>
      <c r="X25" s="28" t="s">
        <v>120</v>
      </c>
      <c r="Y25" s="28" t="s">
        <v>117</v>
      </c>
      <c r="Z25" s="31" t="s">
        <v>100</v>
      </c>
      <c r="AJ25" s="6" t="s">
        <v>93</v>
      </c>
      <c r="AK25" s="6" t="s">
        <v>94</v>
      </c>
    </row>
    <row r="26" spans="1:37" ht="25.5">
      <c r="A26" s="26">
        <v>8</v>
      </c>
      <c r="B26" s="27" t="s">
        <v>121</v>
      </c>
      <c r="C26" s="28" t="s">
        <v>122</v>
      </c>
      <c r="D26" s="29" t="s">
        <v>123</v>
      </c>
      <c r="E26" s="30">
        <v>2</v>
      </c>
      <c r="F26" s="31" t="s">
        <v>124</v>
      </c>
      <c r="H26" s="32">
        <f>ROUND(E26*G26,2)</f>
        <v>0</v>
      </c>
      <c r="J26" s="32">
        <f>ROUND(E26*G26,2)</f>
        <v>0</v>
      </c>
      <c r="L26" s="33">
        <f>E26*K26</f>
        <v>0</v>
      </c>
      <c r="N26" s="30">
        <f>E26*M26</f>
        <v>0</v>
      </c>
      <c r="O26" s="31">
        <v>0</v>
      </c>
      <c r="P26" s="31" t="s">
        <v>90</v>
      </c>
      <c r="V26" s="34" t="s">
        <v>70</v>
      </c>
      <c r="X26" s="28" t="s">
        <v>125</v>
      </c>
      <c r="Y26" s="28" t="s">
        <v>122</v>
      </c>
      <c r="Z26" s="31" t="s">
        <v>92</v>
      </c>
      <c r="AJ26" s="6" t="s">
        <v>93</v>
      </c>
      <c r="AK26" s="6" t="s">
        <v>94</v>
      </c>
    </row>
    <row r="27" spans="1:37" ht="25.5">
      <c r="A27" s="26">
        <v>9</v>
      </c>
      <c r="B27" s="27" t="s">
        <v>121</v>
      </c>
      <c r="C27" s="28" t="s">
        <v>126</v>
      </c>
      <c r="D27" s="29" t="s">
        <v>127</v>
      </c>
      <c r="E27" s="30">
        <v>183.36799999999999</v>
      </c>
      <c r="F27" s="31" t="s">
        <v>124</v>
      </c>
      <c r="H27" s="32">
        <f>ROUND(E27*G27,2)</f>
        <v>0</v>
      </c>
      <c r="J27" s="32">
        <f>ROUND(E27*G27,2)</f>
        <v>0</v>
      </c>
      <c r="L27" s="33">
        <f>E27*K27</f>
        <v>0</v>
      </c>
      <c r="N27" s="30">
        <f>E27*M27</f>
        <v>0</v>
      </c>
      <c r="O27" s="31">
        <v>0</v>
      </c>
      <c r="P27" s="31" t="s">
        <v>90</v>
      </c>
      <c r="V27" s="34" t="s">
        <v>70</v>
      </c>
      <c r="X27" s="28" t="s">
        <v>128</v>
      </c>
      <c r="Y27" s="28" t="s">
        <v>126</v>
      </c>
      <c r="Z27" s="31" t="s">
        <v>92</v>
      </c>
      <c r="AJ27" s="6" t="s">
        <v>93</v>
      </c>
      <c r="AK27" s="6" t="s">
        <v>94</v>
      </c>
    </row>
    <row r="28" spans="1:37">
      <c r="D28" s="62" t="s">
        <v>129</v>
      </c>
      <c r="E28" s="63"/>
      <c r="F28" s="64"/>
      <c r="G28" s="65"/>
      <c r="H28" s="65"/>
      <c r="I28" s="65"/>
      <c r="J28" s="65"/>
      <c r="K28" s="66"/>
      <c r="L28" s="66"/>
      <c r="M28" s="63"/>
      <c r="N28" s="63"/>
      <c r="O28" s="64"/>
      <c r="P28" s="64"/>
      <c r="Q28" s="63"/>
      <c r="R28" s="63"/>
      <c r="S28" s="63"/>
      <c r="T28" s="67"/>
      <c r="U28" s="67"/>
      <c r="V28" s="67" t="s">
        <v>0</v>
      </c>
      <c r="W28" s="68"/>
      <c r="X28" s="64"/>
    </row>
    <row r="29" spans="1:37">
      <c r="D29" s="62" t="s">
        <v>130</v>
      </c>
      <c r="E29" s="63"/>
      <c r="F29" s="64"/>
      <c r="G29" s="65"/>
      <c r="H29" s="65"/>
      <c r="I29" s="65"/>
      <c r="J29" s="65"/>
      <c r="K29" s="66"/>
      <c r="L29" s="66"/>
      <c r="M29" s="63"/>
      <c r="N29" s="63"/>
      <c r="O29" s="64"/>
      <c r="P29" s="64"/>
      <c r="Q29" s="63"/>
      <c r="R29" s="63"/>
      <c r="S29" s="63"/>
      <c r="T29" s="67"/>
      <c r="U29" s="67"/>
      <c r="V29" s="67" t="s">
        <v>0</v>
      </c>
      <c r="W29" s="68"/>
      <c r="X29" s="64"/>
    </row>
    <row r="30" spans="1:37">
      <c r="D30" s="62" t="s">
        <v>131</v>
      </c>
      <c r="E30" s="63"/>
      <c r="F30" s="64"/>
      <c r="G30" s="65"/>
      <c r="H30" s="65"/>
      <c r="I30" s="65"/>
      <c r="J30" s="65"/>
      <c r="K30" s="66"/>
      <c r="L30" s="66"/>
      <c r="M30" s="63"/>
      <c r="N30" s="63"/>
      <c r="O30" s="64"/>
      <c r="P30" s="64"/>
      <c r="Q30" s="63"/>
      <c r="R30" s="63"/>
      <c r="S30" s="63"/>
      <c r="T30" s="67"/>
      <c r="U30" s="67"/>
      <c r="V30" s="67" t="s">
        <v>0</v>
      </c>
      <c r="W30" s="68"/>
      <c r="X30" s="64"/>
    </row>
    <row r="31" spans="1:37">
      <c r="D31" s="62" t="s">
        <v>132</v>
      </c>
      <c r="E31" s="63"/>
      <c r="F31" s="64"/>
      <c r="G31" s="65"/>
      <c r="H31" s="65"/>
      <c r="I31" s="65"/>
      <c r="J31" s="65"/>
      <c r="K31" s="66"/>
      <c r="L31" s="66"/>
      <c r="M31" s="63"/>
      <c r="N31" s="63"/>
      <c r="O31" s="64"/>
      <c r="P31" s="64"/>
      <c r="Q31" s="63"/>
      <c r="R31" s="63"/>
      <c r="S31" s="63"/>
      <c r="T31" s="67"/>
      <c r="U31" s="67"/>
      <c r="V31" s="67" t="s">
        <v>0</v>
      </c>
      <c r="W31" s="68"/>
      <c r="X31" s="64"/>
    </row>
    <row r="32" spans="1:37">
      <c r="D32" s="62" t="s">
        <v>133</v>
      </c>
      <c r="E32" s="63"/>
      <c r="F32" s="64"/>
      <c r="G32" s="65"/>
      <c r="H32" s="65"/>
      <c r="I32" s="65"/>
      <c r="J32" s="65"/>
      <c r="K32" s="66"/>
      <c r="L32" s="66"/>
      <c r="M32" s="63"/>
      <c r="N32" s="63"/>
      <c r="O32" s="64"/>
      <c r="P32" s="64"/>
      <c r="Q32" s="63"/>
      <c r="R32" s="63"/>
      <c r="S32" s="63"/>
      <c r="T32" s="67"/>
      <c r="U32" s="67"/>
      <c r="V32" s="67" t="s">
        <v>0</v>
      </c>
      <c r="W32" s="68"/>
      <c r="X32" s="64"/>
    </row>
    <row r="33" spans="1:37">
      <c r="D33" s="62" t="s">
        <v>134</v>
      </c>
      <c r="E33" s="63"/>
      <c r="F33" s="64"/>
      <c r="G33" s="65"/>
      <c r="H33" s="65"/>
      <c r="I33" s="65"/>
      <c r="J33" s="65"/>
      <c r="K33" s="66"/>
      <c r="L33" s="66"/>
      <c r="M33" s="63"/>
      <c r="N33" s="63"/>
      <c r="O33" s="64"/>
      <c r="P33" s="64"/>
      <c r="Q33" s="63"/>
      <c r="R33" s="63"/>
      <c r="S33" s="63"/>
      <c r="T33" s="67"/>
      <c r="U33" s="67"/>
      <c r="V33" s="67" t="s">
        <v>0</v>
      </c>
      <c r="W33" s="68"/>
      <c r="X33" s="64"/>
    </row>
    <row r="34" spans="1:37">
      <c r="A34" s="26">
        <v>10</v>
      </c>
      <c r="B34" s="27" t="s">
        <v>116</v>
      </c>
      <c r="C34" s="28" t="s">
        <v>135</v>
      </c>
      <c r="D34" s="29" t="s">
        <v>136</v>
      </c>
      <c r="E34" s="30">
        <v>91.683999999999997</v>
      </c>
      <c r="F34" s="31" t="s">
        <v>124</v>
      </c>
      <c r="H34" s="32">
        <f>ROUND(E34*G34,2)</f>
        <v>0</v>
      </c>
      <c r="J34" s="32">
        <f>ROUND(E34*G34,2)</f>
        <v>0</v>
      </c>
      <c r="L34" s="33">
        <f>E34*K34</f>
        <v>0</v>
      </c>
      <c r="N34" s="30">
        <f>E34*M34</f>
        <v>0</v>
      </c>
      <c r="O34" s="31">
        <v>0</v>
      </c>
      <c r="P34" s="31" t="s">
        <v>90</v>
      </c>
      <c r="V34" s="34" t="s">
        <v>70</v>
      </c>
      <c r="X34" s="28" t="s">
        <v>137</v>
      </c>
      <c r="Y34" s="28" t="s">
        <v>135</v>
      </c>
      <c r="Z34" s="31" t="s">
        <v>92</v>
      </c>
      <c r="AJ34" s="6" t="s">
        <v>93</v>
      </c>
      <c r="AK34" s="6" t="s">
        <v>94</v>
      </c>
    </row>
    <row r="35" spans="1:37" ht="25.5">
      <c r="A35" s="26">
        <v>11</v>
      </c>
      <c r="B35" s="27" t="s">
        <v>116</v>
      </c>
      <c r="C35" s="28" t="s">
        <v>138</v>
      </c>
      <c r="D35" s="29" t="s">
        <v>139</v>
      </c>
      <c r="E35" s="30">
        <v>360.72</v>
      </c>
      <c r="F35" s="31" t="s">
        <v>98</v>
      </c>
      <c r="H35" s="32">
        <f>ROUND(E35*G35,2)</f>
        <v>0</v>
      </c>
      <c r="J35" s="32">
        <f>ROUND(E35*G35,2)</f>
        <v>0</v>
      </c>
      <c r="K35" s="33">
        <v>2.1000000000000001E-4</v>
      </c>
      <c r="L35" s="33">
        <f>E35*K35</f>
        <v>7.5751200000000005E-2</v>
      </c>
      <c r="N35" s="30">
        <f>E35*M35</f>
        <v>0</v>
      </c>
      <c r="O35" s="31">
        <v>0</v>
      </c>
      <c r="P35" s="31" t="s">
        <v>90</v>
      </c>
      <c r="V35" s="34" t="s">
        <v>70</v>
      </c>
      <c r="X35" s="28" t="s">
        <v>140</v>
      </c>
      <c r="Y35" s="28" t="s">
        <v>138</v>
      </c>
      <c r="Z35" s="31" t="s">
        <v>92</v>
      </c>
      <c r="AJ35" s="6" t="s">
        <v>93</v>
      </c>
      <c r="AK35" s="6" t="s">
        <v>94</v>
      </c>
    </row>
    <row r="36" spans="1:37">
      <c r="D36" s="62" t="s">
        <v>141</v>
      </c>
      <c r="E36" s="63"/>
      <c r="F36" s="64"/>
      <c r="G36" s="65"/>
      <c r="H36" s="65"/>
      <c r="I36" s="65"/>
      <c r="J36" s="65"/>
      <c r="K36" s="66"/>
      <c r="L36" s="66"/>
      <c r="M36" s="63"/>
      <c r="N36" s="63"/>
      <c r="O36" s="64"/>
      <c r="P36" s="64"/>
      <c r="Q36" s="63"/>
      <c r="R36" s="63"/>
      <c r="S36" s="63"/>
      <c r="T36" s="67"/>
      <c r="U36" s="67"/>
      <c r="V36" s="67" t="s">
        <v>0</v>
      </c>
      <c r="W36" s="68"/>
      <c r="X36" s="64"/>
    </row>
    <row r="37" spans="1:37">
      <c r="D37" s="62" t="s">
        <v>142</v>
      </c>
      <c r="E37" s="63"/>
      <c r="F37" s="64"/>
      <c r="G37" s="65"/>
      <c r="H37" s="65"/>
      <c r="I37" s="65"/>
      <c r="J37" s="65"/>
      <c r="K37" s="66"/>
      <c r="L37" s="66"/>
      <c r="M37" s="63"/>
      <c r="N37" s="63"/>
      <c r="O37" s="64"/>
      <c r="P37" s="64"/>
      <c r="Q37" s="63"/>
      <c r="R37" s="63"/>
      <c r="S37" s="63"/>
      <c r="T37" s="67"/>
      <c r="U37" s="67"/>
      <c r="V37" s="67" t="s">
        <v>0</v>
      </c>
      <c r="W37" s="68"/>
      <c r="X37" s="64"/>
    </row>
    <row r="38" spans="1:37" ht="25.5">
      <c r="A38" s="26">
        <v>12</v>
      </c>
      <c r="B38" s="27" t="s">
        <v>116</v>
      </c>
      <c r="C38" s="28" t="s">
        <v>143</v>
      </c>
      <c r="D38" s="29" t="s">
        <v>144</v>
      </c>
      <c r="E38" s="30">
        <v>360.72</v>
      </c>
      <c r="F38" s="31" t="s">
        <v>98</v>
      </c>
      <c r="H38" s="32">
        <f>ROUND(E38*G38,2)</f>
        <v>0</v>
      </c>
      <c r="J38" s="32">
        <f>ROUND(E38*G38,2)</f>
        <v>0</v>
      </c>
      <c r="L38" s="33">
        <f>E38*K38</f>
        <v>0</v>
      </c>
      <c r="N38" s="30">
        <f>E38*M38</f>
        <v>0</v>
      </c>
      <c r="O38" s="31">
        <v>0</v>
      </c>
      <c r="P38" s="31" t="s">
        <v>90</v>
      </c>
      <c r="V38" s="34" t="s">
        <v>70</v>
      </c>
      <c r="X38" s="28" t="s">
        <v>145</v>
      </c>
      <c r="Y38" s="28" t="s">
        <v>143</v>
      </c>
      <c r="Z38" s="31" t="s">
        <v>92</v>
      </c>
      <c r="AJ38" s="6" t="s">
        <v>93</v>
      </c>
      <c r="AK38" s="6" t="s">
        <v>94</v>
      </c>
    </row>
    <row r="39" spans="1:37" ht="25.5">
      <c r="A39" s="26">
        <v>13</v>
      </c>
      <c r="B39" s="27" t="s">
        <v>116</v>
      </c>
      <c r="C39" s="28" t="s">
        <v>146</v>
      </c>
      <c r="D39" s="29" t="s">
        <v>147</v>
      </c>
      <c r="E39" s="30">
        <v>183.36799999999999</v>
      </c>
      <c r="F39" s="31" t="s">
        <v>124</v>
      </c>
      <c r="H39" s="32">
        <f>ROUND(E39*G39,2)</f>
        <v>0</v>
      </c>
      <c r="J39" s="32">
        <f>ROUND(E39*G39,2)</f>
        <v>0</v>
      </c>
      <c r="L39" s="33">
        <f>E39*K39</f>
        <v>0</v>
      </c>
      <c r="N39" s="30">
        <f>E39*M39</f>
        <v>0</v>
      </c>
      <c r="O39" s="31">
        <v>0</v>
      </c>
      <c r="P39" s="31" t="s">
        <v>90</v>
      </c>
      <c r="V39" s="34" t="s">
        <v>70</v>
      </c>
      <c r="X39" s="28" t="s">
        <v>148</v>
      </c>
      <c r="Y39" s="28" t="s">
        <v>146</v>
      </c>
      <c r="Z39" s="31" t="s">
        <v>149</v>
      </c>
      <c r="AJ39" s="6" t="s">
        <v>93</v>
      </c>
      <c r="AK39" s="6" t="s">
        <v>94</v>
      </c>
    </row>
    <row r="40" spans="1:37" ht="25.5">
      <c r="A40" s="26">
        <v>14</v>
      </c>
      <c r="B40" s="27" t="s">
        <v>116</v>
      </c>
      <c r="C40" s="28" t="s">
        <v>150</v>
      </c>
      <c r="D40" s="29" t="s">
        <v>151</v>
      </c>
      <c r="E40" s="30">
        <v>90.959000000000003</v>
      </c>
      <c r="F40" s="31" t="s">
        <v>124</v>
      </c>
      <c r="H40" s="32">
        <f>ROUND(E40*G40,2)</f>
        <v>0</v>
      </c>
      <c r="J40" s="32">
        <f>ROUND(E40*G40,2)</f>
        <v>0</v>
      </c>
      <c r="L40" s="33">
        <f>E40*K40</f>
        <v>0</v>
      </c>
      <c r="N40" s="30">
        <f>E40*M40</f>
        <v>0</v>
      </c>
      <c r="O40" s="31">
        <v>0</v>
      </c>
      <c r="P40" s="31" t="s">
        <v>90</v>
      </c>
      <c r="V40" s="34" t="s">
        <v>70</v>
      </c>
      <c r="X40" s="28" t="s">
        <v>152</v>
      </c>
      <c r="Y40" s="28" t="s">
        <v>150</v>
      </c>
      <c r="Z40" s="31" t="s">
        <v>149</v>
      </c>
      <c r="AJ40" s="6" t="s">
        <v>93</v>
      </c>
      <c r="AK40" s="6" t="s">
        <v>94</v>
      </c>
    </row>
    <row r="41" spans="1:37">
      <c r="D41" s="62" t="s">
        <v>153</v>
      </c>
      <c r="E41" s="63"/>
      <c r="F41" s="64"/>
      <c r="G41" s="65"/>
      <c r="H41" s="65"/>
      <c r="I41" s="65"/>
      <c r="J41" s="65"/>
      <c r="K41" s="66"/>
      <c r="L41" s="66"/>
      <c r="M41" s="63"/>
      <c r="N41" s="63"/>
      <c r="O41" s="64"/>
      <c r="P41" s="64"/>
      <c r="Q41" s="63"/>
      <c r="R41" s="63"/>
      <c r="S41" s="63"/>
      <c r="T41" s="67"/>
      <c r="U41" s="67"/>
      <c r="V41" s="67" t="s">
        <v>0</v>
      </c>
      <c r="W41" s="68"/>
      <c r="X41" s="64"/>
    </row>
    <row r="42" spans="1:37">
      <c r="D42" s="62" t="s">
        <v>154</v>
      </c>
      <c r="E42" s="63"/>
      <c r="F42" s="64"/>
      <c r="G42" s="65"/>
      <c r="H42" s="65"/>
      <c r="I42" s="65"/>
      <c r="J42" s="65"/>
      <c r="K42" s="66"/>
      <c r="L42" s="66"/>
      <c r="M42" s="63"/>
      <c r="N42" s="63"/>
      <c r="O42" s="64"/>
      <c r="P42" s="64"/>
      <c r="Q42" s="63"/>
      <c r="R42" s="63"/>
      <c r="S42" s="63"/>
      <c r="T42" s="67"/>
      <c r="U42" s="67"/>
      <c r="V42" s="67" t="s">
        <v>0</v>
      </c>
      <c r="W42" s="68"/>
      <c r="X42" s="64"/>
    </row>
    <row r="43" spans="1:37">
      <c r="D43" s="62" t="s">
        <v>155</v>
      </c>
      <c r="E43" s="63"/>
      <c r="F43" s="64"/>
      <c r="G43" s="65"/>
      <c r="H43" s="65"/>
      <c r="I43" s="65"/>
      <c r="J43" s="65"/>
      <c r="K43" s="66"/>
      <c r="L43" s="66"/>
      <c r="M43" s="63"/>
      <c r="N43" s="63"/>
      <c r="O43" s="64"/>
      <c r="P43" s="64"/>
      <c r="Q43" s="63"/>
      <c r="R43" s="63"/>
      <c r="S43" s="63"/>
      <c r="T43" s="67"/>
      <c r="U43" s="67"/>
      <c r="V43" s="67" t="s">
        <v>0</v>
      </c>
      <c r="W43" s="68"/>
      <c r="X43" s="64"/>
    </row>
    <row r="44" spans="1:37">
      <c r="D44" s="62" t="s">
        <v>156</v>
      </c>
      <c r="E44" s="63"/>
      <c r="F44" s="64"/>
      <c r="G44" s="65"/>
      <c r="H44" s="65"/>
      <c r="I44" s="65"/>
      <c r="J44" s="65"/>
      <c r="K44" s="66"/>
      <c r="L44" s="66"/>
      <c r="M44" s="63"/>
      <c r="N44" s="63"/>
      <c r="O44" s="64"/>
      <c r="P44" s="64"/>
      <c r="Q44" s="63"/>
      <c r="R44" s="63"/>
      <c r="S44" s="63"/>
      <c r="T44" s="67"/>
      <c r="U44" s="67"/>
      <c r="V44" s="67" t="s">
        <v>0</v>
      </c>
      <c r="W44" s="68"/>
      <c r="X44" s="64"/>
    </row>
    <row r="45" spans="1:37">
      <c r="A45" s="26">
        <v>15</v>
      </c>
      <c r="B45" s="27" t="s">
        <v>116</v>
      </c>
      <c r="C45" s="28" t="s">
        <v>157</v>
      </c>
      <c r="D45" s="29" t="s">
        <v>158</v>
      </c>
      <c r="E45" s="30">
        <v>90.959000000000003</v>
      </c>
      <c r="F45" s="31" t="s">
        <v>124</v>
      </c>
      <c r="H45" s="32">
        <f>ROUND(E45*G45,2)</f>
        <v>0</v>
      </c>
      <c r="J45" s="32">
        <f>ROUND(E45*G45,2)</f>
        <v>0</v>
      </c>
      <c r="L45" s="33">
        <f>E45*K45</f>
        <v>0</v>
      </c>
      <c r="N45" s="30">
        <f>E45*M45</f>
        <v>0</v>
      </c>
      <c r="O45" s="31">
        <v>0</v>
      </c>
      <c r="P45" s="31" t="s">
        <v>90</v>
      </c>
      <c r="V45" s="34" t="s">
        <v>70</v>
      </c>
      <c r="X45" s="28" t="s">
        <v>159</v>
      </c>
      <c r="Y45" s="28" t="s">
        <v>157</v>
      </c>
      <c r="Z45" s="31" t="s">
        <v>92</v>
      </c>
      <c r="AJ45" s="6" t="s">
        <v>93</v>
      </c>
      <c r="AK45" s="6" t="s">
        <v>94</v>
      </c>
    </row>
    <row r="46" spans="1:37">
      <c r="A46" s="26">
        <v>16</v>
      </c>
      <c r="B46" s="27" t="s">
        <v>116</v>
      </c>
      <c r="C46" s="28" t="s">
        <v>160</v>
      </c>
      <c r="D46" s="29" t="s">
        <v>161</v>
      </c>
      <c r="E46" s="30">
        <v>92.409000000000006</v>
      </c>
      <c r="F46" s="31" t="s">
        <v>124</v>
      </c>
      <c r="H46" s="32">
        <f>ROUND(E46*G46,2)</f>
        <v>0</v>
      </c>
      <c r="J46" s="32">
        <f>ROUND(E46*G46,2)</f>
        <v>0</v>
      </c>
      <c r="L46" s="33">
        <f>E46*K46</f>
        <v>0</v>
      </c>
      <c r="N46" s="30">
        <f>E46*M46</f>
        <v>0</v>
      </c>
      <c r="O46" s="31">
        <v>0</v>
      </c>
      <c r="P46" s="31" t="s">
        <v>90</v>
      </c>
      <c r="V46" s="34" t="s">
        <v>70</v>
      </c>
      <c r="X46" s="28" t="s">
        <v>162</v>
      </c>
      <c r="Y46" s="28" t="s">
        <v>160</v>
      </c>
      <c r="Z46" s="31" t="s">
        <v>92</v>
      </c>
      <c r="AJ46" s="6" t="s">
        <v>93</v>
      </c>
      <c r="AK46" s="6" t="s">
        <v>94</v>
      </c>
    </row>
    <row r="47" spans="1:37">
      <c r="D47" s="62" t="s">
        <v>163</v>
      </c>
      <c r="E47" s="63"/>
      <c r="F47" s="64"/>
      <c r="G47" s="65"/>
      <c r="H47" s="65"/>
      <c r="I47" s="65"/>
      <c r="J47" s="65"/>
      <c r="K47" s="66"/>
      <c r="L47" s="66"/>
      <c r="M47" s="63"/>
      <c r="N47" s="63"/>
      <c r="O47" s="64"/>
      <c r="P47" s="64"/>
      <c r="Q47" s="63"/>
      <c r="R47" s="63"/>
      <c r="S47" s="63"/>
      <c r="T47" s="67"/>
      <c r="U47" s="67"/>
      <c r="V47" s="67" t="s">
        <v>0</v>
      </c>
      <c r="W47" s="68"/>
      <c r="X47" s="64"/>
    </row>
    <row r="48" spans="1:37">
      <c r="A48" s="26">
        <v>17</v>
      </c>
      <c r="B48" s="27" t="s">
        <v>164</v>
      </c>
      <c r="C48" s="28" t="s">
        <v>165</v>
      </c>
      <c r="D48" s="29" t="s">
        <v>166</v>
      </c>
      <c r="E48" s="30">
        <v>55.44</v>
      </c>
      <c r="F48" s="31" t="s">
        <v>124</v>
      </c>
      <c r="I48" s="32">
        <f>ROUND(E48*G48,2)</f>
        <v>0</v>
      </c>
      <c r="J48" s="32">
        <f>ROUND(E48*G48,2)</f>
        <v>0</v>
      </c>
      <c r="K48" s="33">
        <v>1.67</v>
      </c>
      <c r="L48" s="33">
        <f>E48*K48</f>
        <v>92.584799999999987</v>
      </c>
      <c r="N48" s="30">
        <f>E48*M48</f>
        <v>0</v>
      </c>
      <c r="O48" s="31">
        <v>0</v>
      </c>
      <c r="P48" s="31" t="s">
        <v>90</v>
      </c>
      <c r="V48" s="34" t="s">
        <v>69</v>
      </c>
      <c r="X48" s="28" t="s">
        <v>165</v>
      </c>
      <c r="Y48" s="28" t="s">
        <v>165</v>
      </c>
      <c r="Z48" s="31" t="s">
        <v>167</v>
      </c>
      <c r="AA48" s="28" t="s">
        <v>90</v>
      </c>
      <c r="AJ48" s="6" t="s">
        <v>168</v>
      </c>
      <c r="AK48" s="6" t="s">
        <v>94</v>
      </c>
    </row>
    <row r="49" spans="1:37">
      <c r="D49" s="62" t="s">
        <v>169</v>
      </c>
      <c r="E49" s="63"/>
      <c r="F49" s="64"/>
      <c r="G49" s="65"/>
      <c r="H49" s="65"/>
      <c r="I49" s="65"/>
      <c r="J49" s="65"/>
      <c r="K49" s="66"/>
      <c r="L49" s="66"/>
      <c r="M49" s="63"/>
      <c r="N49" s="63"/>
      <c r="O49" s="64"/>
      <c r="P49" s="64"/>
      <c r="Q49" s="63"/>
      <c r="R49" s="63"/>
      <c r="S49" s="63"/>
      <c r="T49" s="67"/>
      <c r="U49" s="67"/>
      <c r="V49" s="67" t="s">
        <v>0</v>
      </c>
      <c r="W49" s="68"/>
      <c r="X49" s="64"/>
    </row>
    <row r="50" spans="1:37">
      <c r="D50" s="62" t="s">
        <v>170</v>
      </c>
      <c r="E50" s="63"/>
      <c r="F50" s="64"/>
      <c r="G50" s="65"/>
      <c r="H50" s="65"/>
      <c r="I50" s="65"/>
      <c r="J50" s="65"/>
      <c r="K50" s="66"/>
      <c r="L50" s="66"/>
      <c r="M50" s="63"/>
      <c r="N50" s="63"/>
      <c r="O50" s="64"/>
      <c r="P50" s="64"/>
      <c r="Q50" s="63"/>
      <c r="R50" s="63"/>
      <c r="S50" s="63"/>
      <c r="T50" s="67"/>
      <c r="U50" s="67"/>
      <c r="V50" s="67" t="s">
        <v>0</v>
      </c>
      <c r="W50" s="68"/>
      <c r="X50" s="64"/>
    </row>
    <row r="51" spans="1:37">
      <c r="A51" s="26">
        <v>18</v>
      </c>
      <c r="B51" s="27" t="s">
        <v>121</v>
      </c>
      <c r="C51" s="28" t="s">
        <v>171</v>
      </c>
      <c r="D51" s="29" t="s">
        <v>172</v>
      </c>
      <c r="E51" s="30">
        <v>61.6</v>
      </c>
      <c r="F51" s="31" t="s">
        <v>124</v>
      </c>
      <c r="H51" s="32">
        <f>ROUND(E51*G51,2)</f>
        <v>0</v>
      </c>
      <c r="J51" s="32">
        <f>ROUND(E51*G51,2)</f>
        <v>0</v>
      </c>
      <c r="L51" s="33">
        <f>E51*K51</f>
        <v>0</v>
      </c>
      <c r="N51" s="30">
        <f>E51*M51</f>
        <v>0</v>
      </c>
      <c r="O51" s="31">
        <v>0</v>
      </c>
      <c r="P51" s="31" t="s">
        <v>90</v>
      </c>
      <c r="V51" s="34" t="s">
        <v>70</v>
      </c>
      <c r="X51" s="28" t="s">
        <v>173</v>
      </c>
      <c r="Y51" s="28" t="s">
        <v>171</v>
      </c>
      <c r="Z51" s="31" t="s">
        <v>92</v>
      </c>
      <c r="AJ51" s="6" t="s">
        <v>93</v>
      </c>
      <c r="AK51" s="6" t="s">
        <v>94</v>
      </c>
    </row>
    <row r="52" spans="1:37">
      <c r="D52" s="62" t="s">
        <v>154</v>
      </c>
      <c r="E52" s="63"/>
      <c r="F52" s="64"/>
      <c r="G52" s="65"/>
      <c r="H52" s="65"/>
      <c r="I52" s="65"/>
      <c r="J52" s="65"/>
      <c r="K52" s="66"/>
      <c r="L52" s="66"/>
      <c r="M52" s="63"/>
      <c r="N52" s="63"/>
      <c r="O52" s="64"/>
      <c r="P52" s="64"/>
      <c r="Q52" s="63"/>
      <c r="R52" s="63"/>
      <c r="S52" s="63"/>
      <c r="T52" s="67"/>
      <c r="U52" s="67"/>
      <c r="V52" s="67" t="s">
        <v>0</v>
      </c>
      <c r="W52" s="68"/>
      <c r="X52" s="64"/>
    </row>
    <row r="53" spans="1:37">
      <c r="D53" s="70" t="s">
        <v>174</v>
      </c>
      <c r="E53" s="71">
        <f>J53</f>
        <v>0</v>
      </c>
      <c r="H53" s="71">
        <f>SUM(H12:H52)</f>
        <v>0</v>
      </c>
      <c r="I53" s="71">
        <f>SUM(I12:I52)</f>
        <v>0</v>
      </c>
      <c r="J53" s="71">
        <f>SUM(J12:J52)</f>
        <v>0</v>
      </c>
      <c r="L53" s="72">
        <f>SUM(L12:L52)</f>
        <v>92.70592022999999</v>
      </c>
      <c r="N53" s="73">
        <f>SUM(N12:N52)</f>
        <v>39.499200000000002</v>
      </c>
      <c r="W53" s="35">
        <f>SUM(W12:W52)</f>
        <v>0</v>
      </c>
    </row>
    <row r="55" spans="1:37">
      <c r="B55" s="28" t="s">
        <v>175</v>
      </c>
    </row>
    <row r="56" spans="1:37" ht="25.5">
      <c r="A56" s="26">
        <v>19</v>
      </c>
      <c r="B56" s="27" t="s">
        <v>86</v>
      </c>
      <c r="C56" s="28" t="s">
        <v>176</v>
      </c>
      <c r="D56" s="29" t="s">
        <v>177</v>
      </c>
      <c r="E56" s="30">
        <v>18.48</v>
      </c>
      <c r="F56" s="31" t="s">
        <v>124</v>
      </c>
      <c r="H56" s="32">
        <f>ROUND(E56*G56,2)</f>
        <v>0</v>
      </c>
      <c r="J56" s="32">
        <f>ROUND(E56*G56,2)</f>
        <v>0</v>
      </c>
      <c r="K56" s="33">
        <v>1.8907700000000001</v>
      </c>
      <c r="L56" s="33">
        <f>E56*K56</f>
        <v>34.941429599999999</v>
      </c>
      <c r="N56" s="30">
        <f>E56*M56</f>
        <v>0</v>
      </c>
      <c r="O56" s="31">
        <v>0</v>
      </c>
      <c r="P56" s="31" t="s">
        <v>90</v>
      </c>
      <c r="V56" s="34" t="s">
        <v>70</v>
      </c>
      <c r="X56" s="28" t="s">
        <v>178</v>
      </c>
      <c r="Y56" s="28" t="s">
        <v>176</v>
      </c>
      <c r="Z56" s="31" t="s">
        <v>179</v>
      </c>
      <c r="AJ56" s="6" t="s">
        <v>93</v>
      </c>
      <c r="AK56" s="6" t="s">
        <v>94</v>
      </c>
    </row>
    <row r="57" spans="1:37">
      <c r="D57" s="62" t="s">
        <v>153</v>
      </c>
      <c r="E57" s="63"/>
      <c r="F57" s="64"/>
      <c r="G57" s="65"/>
      <c r="H57" s="65"/>
      <c r="I57" s="65"/>
      <c r="J57" s="65"/>
      <c r="K57" s="66"/>
      <c r="L57" s="66"/>
      <c r="M57" s="63"/>
      <c r="N57" s="63"/>
      <c r="O57" s="64"/>
      <c r="P57" s="64"/>
      <c r="Q57" s="63"/>
      <c r="R57" s="63"/>
      <c r="S57" s="63"/>
      <c r="T57" s="67"/>
      <c r="U57" s="67"/>
      <c r="V57" s="67" t="s">
        <v>0</v>
      </c>
      <c r="W57" s="68"/>
      <c r="X57" s="64"/>
    </row>
    <row r="58" spans="1:37" ht="25.5">
      <c r="A58" s="26">
        <v>20</v>
      </c>
      <c r="B58" s="27" t="s">
        <v>86</v>
      </c>
      <c r="C58" s="28" t="s">
        <v>180</v>
      </c>
      <c r="D58" s="29" t="s">
        <v>181</v>
      </c>
      <c r="E58" s="30">
        <v>0.108</v>
      </c>
      <c r="F58" s="31" t="s">
        <v>124</v>
      </c>
      <c r="H58" s="32">
        <f>ROUND(E58*G58,2)</f>
        <v>0</v>
      </c>
      <c r="J58" s="32">
        <f>ROUND(E58*G58,2)</f>
        <v>0</v>
      </c>
      <c r="K58" s="33">
        <v>2.3543500000000002</v>
      </c>
      <c r="L58" s="33">
        <f>E58*K58</f>
        <v>0.25426979999999999</v>
      </c>
      <c r="N58" s="30">
        <f>E58*M58</f>
        <v>0</v>
      </c>
      <c r="O58" s="31">
        <v>0</v>
      </c>
      <c r="P58" s="31" t="s">
        <v>90</v>
      </c>
      <c r="V58" s="34" t="s">
        <v>70</v>
      </c>
      <c r="X58" s="28" t="s">
        <v>182</v>
      </c>
      <c r="Y58" s="28" t="s">
        <v>180</v>
      </c>
      <c r="Z58" s="31" t="s">
        <v>179</v>
      </c>
      <c r="AJ58" s="6" t="s">
        <v>93</v>
      </c>
      <c r="AK58" s="6" t="s">
        <v>94</v>
      </c>
    </row>
    <row r="59" spans="1:37">
      <c r="D59" s="62" t="s">
        <v>183</v>
      </c>
      <c r="E59" s="63"/>
      <c r="F59" s="64"/>
      <c r="G59" s="65"/>
      <c r="H59" s="65"/>
      <c r="I59" s="65"/>
      <c r="J59" s="65"/>
      <c r="K59" s="66"/>
      <c r="L59" s="66"/>
      <c r="M59" s="63"/>
      <c r="N59" s="63"/>
      <c r="O59" s="64"/>
      <c r="P59" s="64"/>
      <c r="Q59" s="63"/>
      <c r="R59" s="63"/>
      <c r="S59" s="63"/>
      <c r="T59" s="67"/>
      <c r="U59" s="67"/>
      <c r="V59" s="67" t="s">
        <v>0</v>
      </c>
      <c r="W59" s="68"/>
      <c r="X59" s="64"/>
    </row>
    <row r="60" spans="1:37" ht="25.5">
      <c r="A60" s="26">
        <v>21</v>
      </c>
      <c r="B60" s="27" t="s">
        <v>86</v>
      </c>
      <c r="C60" s="28" t="s">
        <v>184</v>
      </c>
      <c r="D60" s="29" t="s">
        <v>185</v>
      </c>
      <c r="E60" s="30">
        <v>0.48</v>
      </c>
      <c r="F60" s="31" t="s">
        <v>124</v>
      </c>
      <c r="H60" s="32">
        <f>ROUND(E60*G60,2)</f>
        <v>0</v>
      </c>
      <c r="J60" s="32">
        <f>ROUND(E60*G60,2)</f>
        <v>0</v>
      </c>
      <c r="K60" s="33">
        <v>2.3543500000000002</v>
      </c>
      <c r="L60" s="33">
        <f>E60*K60</f>
        <v>1.130088</v>
      </c>
      <c r="N60" s="30">
        <f>E60*M60</f>
        <v>0</v>
      </c>
      <c r="O60" s="31">
        <v>0</v>
      </c>
      <c r="P60" s="31" t="s">
        <v>90</v>
      </c>
      <c r="V60" s="34" t="s">
        <v>70</v>
      </c>
      <c r="X60" s="28" t="s">
        <v>186</v>
      </c>
      <c r="Y60" s="28" t="s">
        <v>184</v>
      </c>
      <c r="Z60" s="31" t="s">
        <v>179</v>
      </c>
      <c r="AJ60" s="6" t="s">
        <v>93</v>
      </c>
      <c r="AK60" s="6" t="s">
        <v>94</v>
      </c>
    </row>
    <row r="61" spans="1:37">
      <c r="D61" s="62" t="s">
        <v>187</v>
      </c>
      <c r="E61" s="63"/>
      <c r="F61" s="64"/>
      <c r="G61" s="65"/>
      <c r="H61" s="65"/>
      <c r="I61" s="65"/>
      <c r="J61" s="65"/>
      <c r="K61" s="66"/>
      <c r="L61" s="66"/>
      <c r="M61" s="63"/>
      <c r="N61" s="63"/>
      <c r="O61" s="64"/>
      <c r="P61" s="64"/>
      <c r="Q61" s="63"/>
      <c r="R61" s="63"/>
      <c r="S61" s="63"/>
      <c r="T61" s="67"/>
      <c r="U61" s="67"/>
      <c r="V61" s="67" t="s">
        <v>0</v>
      </c>
      <c r="W61" s="68"/>
      <c r="X61" s="64"/>
    </row>
    <row r="62" spans="1:37" ht="25.5">
      <c r="A62" s="26">
        <v>22</v>
      </c>
      <c r="B62" s="27" t="s">
        <v>86</v>
      </c>
      <c r="C62" s="28" t="s">
        <v>188</v>
      </c>
      <c r="D62" s="29" t="s">
        <v>189</v>
      </c>
      <c r="E62" s="30">
        <v>2.2799999999999998</v>
      </c>
      <c r="F62" s="31" t="s">
        <v>98</v>
      </c>
      <c r="H62" s="32">
        <f>ROUND(E62*G62,2)</f>
        <v>0</v>
      </c>
      <c r="J62" s="32">
        <f>ROUND(E62*G62,2)</f>
        <v>0</v>
      </c>
      <c r="K62" s="33">
        <v>5.5000000000000003E-4</v>
      </c>
      <c r="L62" s="33">
        <f>E62*K62</f>
        <v>1.2539999999999999E-3</v>
      </c>
      <c r="N62" s="30">
        <f>E62*M62</f>
        <v>0</v>
      </c>
      <c r="O62" s="31">
        <v>0</v>
      </c>
      <c r="P62" s="31" t="s">
        <v>90</v>
      </c>
      <c r="V62" s="34" t="s">
        <v>70</v>
      </c>
      <c r="X62" s="28" t="s">
        <v>190</v>
      </c>
      <c r="Y62" s="28" t="s">
        <v>188</v>
      </c>
      <c r="Z62" s="31" t="s">
        <v>179</v>
      </c>
      <c r="AJ62" s="6" t="s">
        <v>93</v>
      </c>
      <c r="AK62" s="6" t="s">
        <v>94</v>
      </c>
    </row>
    <row r="63" spans="1:37">
      <c r="D63" s="62" t="s">
        <v>191</v>
      </c>
      <c r="E63" s="63"/>
      <c r="F63" s="64"/>
      <c r="G63" s="65"/>
      <c r="H63" s="65"/>
      <c r="I63" s="65"/>
      <c r="J63" s="65"/>
      <c r="K63" s="66"/>
      <c r="L63" s="66"/>
      <c r="M63" s="63"/>
      <c r="N63" s="63"/>
      <c r="O63" s="64"/>
      <c r="P63" s="64"/>
      <c r="Q63" s="63"/>
      <c r="R63" s="63"/>
      <c r="S63" s="63"/>
      <c r="T63" s="67"/>
      <c r="U63" s="67"/>
      <c r="V63" s="67" t="s">
        <v>0</v>
      </c>
      <c r="W63" s="68"/>
      <c r="X63" s="64"/>
    </row>
    <row r="64" spans="1:37">
      <c r="D64" s="62" t="s">
        <v>192</v>
      </c>
      <c r="E64" s="63"/>
      <c r="F64" s="64"/>
      <c r="G64" s="65"/>
      <c r="H64" s="65"/>
      <c r="I64" s="65"/>
      <c r="J64" s="65"/>
      <c r="K64" s="66"/>
      <c r="L64" s="66"/>
      <c r="M64" s="63"/>
      <c r="N64" s="63"/>
      <c r="O64" s="64"/>
      <c r="P64" s="64"/>
      <c r="Q64" s="63"/>
      <c r="R64" s="63"/>
      <c r="S64" s="63"/>
      <c r="T64" s="67"/>
      <c r="U64" s="67"/>
      <c r="V64" s="67" t="s">
        <v>0</v>
      </c>
      <c r="W64" s="68"/>
      <c r="X64" s="64"/>
    </row>
    <row r="65" spans="1:37">
      <c r="D65" s="70" t="s">
        <v>193</v>
      </c>
      <c r="E65" s="71">
        <f>J65</f>
        <v>0</v>
      </c>
      <c r="H65" s="71">
        <f>SUM(H55:H64)</f>
        <v>0</v>
      </c>
      <c r="I65" s="71">
        <f>SUM(I55:I64)</f>
        <v>0</v>
      </c>
      <c r="J65" s="71">
        <f>SUM(J55:J64)</f>
        <v>0</v>
      </c>
      <c r="L65" s="72">
        <f>SUM(L55:L64)</f>
        <v>36.327041400000006</v>
      </c>
      <c r="N65" s="73">
        <f>SUM(N55:N64)</f>
        <v>0</v>
      </c>
      <c r="W65" s="35">
        <f>SUM(W55:W64)</f>
        <v>0</v>
      </c>
    </row>
    <row r="67" spans="1:37">
      <c r="B67" s="28" t="s">
        <v>194</v>
      </c>
    </row>
    <row r="68" spans="1:37">
      <c r="A68" s="26">
        <v>23</v>
      </c>
      <c r="B68" s="27" t="s">
        <v>95</v>
      </c>
      <c r="C68" s="28" t="s">
        <v>195</v>
      </c>
      <c r="D68" s="29" t="s">
        <v>196</v>
      </c>
      <c r="E68" s="30">
        <v>52.8</v>
      </c>
      <c r="F68" s="31" t="s">
        <v>98</v>
      </c>
      <c r="H68" s="32">
        <f>ROUND(E68*G68,2)</f>
        <v>0</v>
      </c>
      <c r="J68" s="32">
        <f>ROUND(E68*G68,2)</f>
        <v>0</v>
      </c>
      <c r="K68" s="33">
        <v>0.2024</v>
      </c>
      <c r="L68" s="33">
        <f>E68*K68</f>
        <v>10.686719999999999</v>
      </c>
      <c r="N68" s="30">
        <f>E68*M68</f>
        <v>0</v>
      </c>
      <c r="O68" s="31">
        <v>0</v>
      </c>
      <c r="P68" s="31" t="s">
        <v>90</v>
      </c>
      <c r="V68" s="34" t="s">
        <v>70</v>
      </c>
      <c r="X68" s="28" t="s">
        <v>197</v>
      </c>
      <c r="Y68" s="28" t="s">
        <v>195</v>
      </c>
      <c r="Z68" s="31" t="s">
        <v>198</v>
      </c>
      <c r="AJ68" s="6" t="s">
        <v>93</v>
      </c>
      <c r="AK68" s="6" t="s">
        <v>94</v>
      </c>
    </row>
    <row r="69" spans="1:37">
      <c r="D69" s="62" t="s">
        <v>101</v>
      </c>
      <c r="E69" s="63"/>
      <c r="F69" s="64"/>
      <c r="G69" s="65"/>
      <c r="H69" s="65"/>
      <c r="I69" s="65"/>
      <c r="J69" s="65"/>
      <c r="K69" s="66"/>
      <c r="L69" s="66"/>
      <c r="M69" s="63"/>
      <c r="N69" s="63"/>
      <c r="O69" s="64"/>
      <c r="P69" s="64"/>
      <c r="Q69" s="63"/>
      <c r="R69" s="63"/>
      <c r="S69" s="63"/>
      <c r="T69" s="67"/>
      <c r="U69" s="67"/>
      <c r="V69" s="67" t="s">
        <v>0</v>
      </c>
      <c r="W69" s="68"/>
      <c r="X69" s="64"/>
    </row>
    <row r="70" spans="1:37">
      <c r="A70" s="26">
        <v>24</v>
      </c>
      <c r="B70" s="27" t="s">
        <v>95</v>
      </c>
      <c r="C70" s="28" t="s">
        <v>199</v>
      </c>
      <c r="D70" s="29" t="s">
        <v>200</v>
      </c>
      <c r="E70" s="30">
        <v>17.600000000000001</v>
      </c>
      <c r="F70" s="31" t="s">
        <v>98</v>
      </c>
      <c r="H70" s="32">
        <f>ROUND(E70*G70,2)</f>
        <v>0</v>
      </c>
      <c r="J70" s="32">
        <f>ROUND(E70*G70,2)</f>
        <v>0</v>
      </c>
      <c r="K70" s="33">
        <v>0.40481</v>
      </c>
      <c r="L70" s="33">
        <f>E70*K70</f>
        <v>7.1246560000000008</v>
      </c>
      <c r="N70" s="30">
        <f>E70*M70</f>
        <v>0</v>
      </c>
      <c r="O70" s="31">
        <v>0</v>
      </c>
      <c r="P70" s="31" t="s">
        <v>90</v>
      </c>
      <c r="V70" s="34" t="s">
        <v>70</v>
      </c>
      <c r="X70" s="28" t="s">
        <v>201</v>
      </c>
      <c r="Y70" s="28" t="s">
        <v>199</v>
      </c>
      <c r="Z70" s="31" t="s">
        <v>198</v>
      </c>
      <c r="AJ70" s="6" t="s">
        <v>93</v>
      </c>
      <c r="AK70" s="6" t="s">
        <v>94</v>
      </c>
    </row>
    <row r="71" spans="1:37">
      <c r="D71" s="62" t="s">
        <v>105</v>
      </c>
      <c r="E71" s="63"/>
      <c r="F71" s="64"/>
      <c r="G71" s="65"/>
      <c r="H71" s="65"/>
      <c r="I71" s="65"/>
      <c r="J71" s="65"/>
      <c r="K71" s="66"/>
      <c r="L71" s="66"/>
      <c r="M71" s="63"/>
      <c r="N71" s="63"/>
      <c r="O71" s="64"/>
      <c r="P71" s="64"/>
      <c r="Q71" s="63"/>
      <c r="R71" s="63"/>
      <c r="S71" s="63"/>
      <c r="T71" s="67"/>
      <c r="U71" s="67"/>
      <c r="V71" s="67" t="s">
        <v>0</v>
      </c>
      <c r="W71" s="68"/>
      <c r="X71" s="64"/>
    </row>
    <row r="72" spans="1:37">
      <c r="A72" s="26">
        <v>25</v>
      </c>
      <c r="B72" s="27" t="s">
        <v>95</v>
      </c>
      <c r="C72" s="28" t="s">
        <v>202</v>
      </c>
      <c r="D72" s="29" t="s">
        <v>203</v>
      </c>
      <c r="E72" s="30">
        <v>52.8</v>
      </c>
      <c r="F72" s="31" t="s">
        <v>98</v>
      </c>
      <c r="H72" s="32">
        <f>ROUND(E72*G72,2)</f>
        <v>0</v>
      </c>
      <c r="J72" s="32">
        <f>ROUND(E72*G72,2)</f>
        <v>0</v>
      </c>
      <c r="K72" s="33">
        <v>0.36481999999999998</v>
      </c>
      <c r="L72" s="33">
        <f>E72*K72</f>
        <v>19.262495999999999</v>
      </c>
      <c r="N72" s="30">
        <f>E72*M72</f>
        <v>0</v>
      </c>
      <c r="O72" s="31">
        <v>0</v>
      </c>
      <c r="P72" s="31" t="s">
        <v>90</v>
      </c>
      <c r="V72" s="34" t="s">
        <v>70</v>
      </c>
      <c r="X72" s="28" t="s">
        <v>204</v>
      </c>
      <c r="Y72" s="28" t="s">
        <v>202</v>
      </c>
      <c r="Z72" s="31" t="s">
        <v>198</v>
      </c>
      <c r="AJ72" s="6" t="s">
        <v>93</v>
      </c>
      <c r="AK72" s="6" t="s">
        <v>94</v>
      </c>
    </row>
    <row r="73" spans="1:37">
      <c r="D73" s="62" t="s">
        <v>101</v>
      </c>
      <c r="E73" s="63"/>
      <c r="F73" s="64"/>
      <c r="G73" s="65"/>
      <c r="H73" s="65"/>
      <c r="I73" s="65"/>
      <c r="J73" s="65"/>
      <c r="K73" s="66"/>
      <c r="L73" s="66"/>
      <c r="M73" s="63"/>
      <c r="N73" s="63"/>
      <c r="O73" s="64"/>
      <c r="P73" s="64"/>
      <c r="Q73" s="63"/>
      <c r="R73" s="63"/>
      <c r="S73" s="63"/>
      <c r="T73" s="67"/>
      <c r="U73" s="67"/>
      <c r="V73" s="67" t="s">
        <v>0</v>
      </c>
      <c r="W73" s="68"/>
      <c r="X73" s="64"/>
    </row>
    <row r="74" spans="1:37">
      <c r="A74" s="26">
        <v>26</v>
      </c>
      <c r="B74" s="27" t="s">
        <v>95</v>
      </c>
      <c r="C74" s="28" t="s">
        <v>205</v>
      </c>
      <c r="D74" s="29" t="s">
        <v>206</v>
      </c>
      <c r="E74" s="30">
        <v>17.600000000000001</v>
      </c>
      <c r="F74" s="31" t="s">
        <v>98</v>
      </c>
      <c r="H74" s="32">
        <f>ROUND(E74*G74,2)</f>
        <v>0</v>
      </c>
      <c r="J74" s="32">
        <f>ROUND(E74*G74,2)</f>
        <v>0</v>
      </c>
      <c r="K74" s="33">
        <v>0.48587000000000002</v>
      </c>
      <c r="L74" s="33">
        <f>E74*K74</f>
        <v>8.5513120000000011</v>
      </c>
      <c r="N74" s="30">
        <f>E74*M74</f>
        <v>0</v>
      </c>
      <c r="O74" s="31">
        <v>0</v>
      </c>
      <c r="P74" s="31" t="s">
        <v>90</v>
      </c>
      <c r="V74" s="34" t="s">
        <v>70</v>
      </c>
      <c r="X74" s="28" t="s">
        <v>207</v>
      </c>
      <c r="Y74" s="28" t="s">
        <v>205</v>
      </c>
      <c r="Z74" s="31" t="s">
        <v>198</v>
      </c>
      <c r="AJ74" s="6" t="s">
        <v>93</v>
      </c>
      <c r="AK74" s="6" t="s">
        <v>94</v>
      </c>
    </row>
    <row r="75" spans="1:37">
      <c r="D75" s="62" t="s">
        <v>105</v>
      </c>
      <c r="E75" s="63"/>
      <c r="F75" s="64"/>
      <c r="G75" s="65"/>
      <c r="H75" s="65"/>
      <c r="I75" s="65"/>
      <c r="J75" s="65"/>
      <c r="K75" s="66"/>
      <c r="L75" s="66"/>
      <c r="M75" s="63"/>
      <c r="N75" s="63"/>
      <c r="O75" s="64"/>
      <c r="P75" s="64"/>
      <c r="Q75" s="63"/>
      <c r="R75" s="63"/>
      <c r="S75" s="63"/>
      <c r="T75" s="67"/>
      <c r="U75" s="67"/>
      <c r="V75" s="67" t="s">
        <v>0</v>
      </c>
      <c r="W75" s="68"/>
      <c r="X75" s="64"/>
    </row>
    <row r="76" spans="1:37" ht="25.5">
      <c r="A76" s="26">
        <v>27</v>
      </c>
      <c r="B76" s="27" t="s">
        <v>95</v>
      </c>
      <c r="C76" s="28" t="s">
        <v>208</v>
      </c>
      <c r="D76" s="29" t="s">
        <v>209</v>
      </c>
      <c r="E76" s="30">
        <v>70.400000000000006</v>
      </c>
      <c r="F76" s="31" t="s">
        <v>98</v>
      </c>
      <c r="H76" s="32">
        <f>ROUND(E76*G76,2)</f>
        <v>0</v>
      </c>
      <c r="J76" s="32">
        <f>ROUND(E76*G76,2)</f>
        <v>0</v>
      </c>
      <c r="K76" s="33">
        <v>8.5720000000000005E-2</v>
      </c>
      <c r="L76" s="33">
        <f>E76*K76</f>
        <v>6.0346880000000009</v>
      </c>
      <c r="N76" s="30">
        <f>E76*M76</f>
        <v>0</v>
      </c>
      <c r="O76" s="31">
        <v>0</v>
      </c>
      <c r="P76" s="31" t="s">
        <v>90</v>
      </c>
      <c r="V76" s="34" t="s">
        <v>70</v>
      </c>
      <c r="X76" s="28" t="s">
        <v>210</v>
      </c>
      <c r="Y76" s="28" t="s">
        <v>208</v>
      </c>
      <c r="Z76" s="31" t="s">
        <v>211</v>
      </c>
      <c r="AJ76" s="6" t="s">
        <v>93</v>
      </c>
      <c r="AK76" s="6" t="s">
        <v>94</v>
      </c>
    </row>
    <row r="77" spans="1:37">
      <c r="D77" s="62" t="s">
        <v>115</v>
      </c>
      <c r="E77" s="63"/>
      <c r="F77" s="64"/>
      <c r="G77" s="65"/>
      <c r="H77" s="65"/>
      <c r="I77" s="65"/>
      <c r="J77" s="65"/>
      <c r="K77" s="66"/>
      <c r="L77" s="66"/>
      <c r="M77" s="63"/>
      <c r="N77" s="63"/>
      <c r="O77" s="64"/>
      <c r="P77" s="64"/>
      <c r="Q77" s="63"/>
      <c r="R77" s="63"/>
      <c r="S77" s="63"/>
      <c r="T77" s="67"/>
      <c r="U77" s="67"/>
      <c r="V77" s="67" t="s">
        <v>0</v>
      </c>
      <c r="W77" s="68"/>
      <c r="X77" s="64"/>
    </row>
    <row r="78" spans="1:37">
      <c r="D78" s="70" t="s">
        <v>212</v>
      </c>
      <c r="E78" s="71">
        <f>J78</f>
        <v>0</v>
      </c>
      <c r="H78" s="71">
        <f>SUM(H67:H77)</f>
        <v>0</v>
      </c>
      <c r="I78" s="71">
        <f>SUM(I67:I77)</f>
        <v>0</v>
      </c>
      <c r="J78" s="71">
        <f>SUM(J67:J77)</f>
        <v>0</v>
      </c>
      <c r="L78" s="72">
        <f>SUM(L67:L77)</f>
        <v>51.659872</v>
      </c>
      <c r="N78" s="73">
        <f>SUM(N67:N77)</f>
        <v>0</v>
      </c>
      <c r="W78" s="35">
        <f>SUM(W67:W77)</f>
        <v>0</v>
      </c>
    </row>
    <row r="80" spans="1:37">
      <c r="B80" s="28" t="s">
        <v>213</v>
      </c>
    </row>
    <row r="81" spans="1:37" ht="25.5">
      <c r="A81" s="26">
        <v>28</v>
      </c>
      <c r="B81" s="27" t="s">
        <v>86</v>
      </c>
      <c r="C81" s="28" t="s">
        <v>214</v>
      </c>
      <c r="D81" s="29" t="s">
        <v>215</v>
      </c>
      <c r="E81" s="30">
        <v>5</v>
      </c>
      <c r="F81" s="31" t="s">
        <v>216</v>
      </c>
      <c r="H81" s="32">
        <f>ROUND(E81*G81,2)</f>
        <v>0</v>
      </c>
      <c r="J81" s="32">
        <f>ROUND(E81*G81,2)</f>
        <v>0</v>
      </c>
      <c r="K81" s="33">
        <v>6.9750000000000006E-2</v>
      </c>
      <c r="L81" s="33">
        <f>E81*K81</f>
        <v>0.34875</v>
      </c>
      <c r="N81" s="30">
        <f>E81*M81</f>
        <v>0</v>
      </c>
      <c r="O81" s="31">
        <v>0</v>
      </c>
      <c r="P81" s="31" t="s">
        <v>90</v>
      </c>
      <c r="V81" s="34" t="s">
        <v>70</v>
      </c>
      <c r="X81" s="28" t="s">
        <v>217</v>
      </c>
      <c r="Y81" s="28" t="s">
        <v>214</v>
      </c>
      <c r="Z81" s="31" t="s">
        <v>179</v>
      </c>
      <c r="AJ81" s="6" t="s">
        <v>93</v>
      </c>
      <c r="AK81" s="6" t="s">
        <v>94</v>
      </c>
    </row>
    <row r="82" spans="1:37">
      <c r="A82" s="26">
        <v>29</v>
      </c>
      <c r="B82" s="27" t="s">
        <v>86</v>
      </c>
      <c r="C82" s="28" t="s">
        <v>218</v>
      </c>
      <c r="D82" s="29" t="s">
        <v>219</v>
      </c>
      <c r="E82" s="30">
        <v>8.08</v>
      </c>
      <c r="F82" s="31" t="s">
        <v>216</v>
      </c>
      <c r="H82" s="32">
        <f>ROUND(E82*G82,2)</f>
        <v>0</v>
      </c>
      <c r="J82" s="32">
        <f>ROUND(E82*G82,2)</f>
        <v>0</v>
      </c>
      <c r="K82" s="33">
        <v>0.23449999999999999</v>
      </c>
      <c r="L82" s="33">
        <f>E82*K82</f>
        <v>1.89476</v>
      </c>
      <c r="N82" s="30">
        <f>E82*M82</f>
        <v>0</v>
      </c>
      <c r="O82" s="31">
        <v>0</v>
      </c>
      <c r="P82" s="31" t="s">
        <v>90</v>
      </c>
      <c r="V82" s="34" t="s">
        <v>70</v>
      </c>
      <c r="X82" s="28" t="s">
        <v>220</v>
      </c>
      <c r="Y82" s="28" t="s">
        <v>218</v>
      </c>
      <c r="Z82" s="31" t="s">
        <v>179</v>
      </c>
      <c r="AJ82" s="6" t="s">
        <v>93</v>
      </c>
      <c r="AK82" s="6" t="s">
        <v>94</v>
      </c>
    </row>
    <row r="83" spans="1:37">
      <c r="A83" s="26">
        <v>30</v>
      </c>
      <c r="B83" s="27" t="s">
        <v>86</v>
      </c>
      <c r="C83" s="28" t="s">
        <v>221</v>
      </c>
      <c r="D83" s="29" t="s">
        <v>222</v>
      </c>
      <c r="E83" s="30">
        <v>6.06</v>
      </c>
      <c r="F83" s="31" t="s">
        <v>216</v>
      </c>
      <c r="H83" s="32">
        <f>ROUND(E83*G83,2)</f>
        <v>0</v>
      </c>
      <c r="J83" s="32">
        <f>ROUND(E83*G83,2)</f>
        <v>0</v>
      </c>
      <c r="K83" s="33">
        <v>0.23449999999999999</v>
      </c>
      <c r="L83" s="33">
        <f>E83*K83</f>
        <v>1.4210699999999998</v>
      </c>
      <c r="N83" s="30">
        <f>E83*M83</f>
        <v>0</v>
      </c>
      <c r="O83" s="31">
        <v>0</v>
      </c>
      <c r="P83" s="31" t="s">
        <v>90</v>
      </c>
      <c r="V83" s="34" t="s">
        <v>70</v>
      </c>
      <c r="X83" s="28" t="s">
        <v>223</v>
      </c>
      <c r="Y83" s="28" t="s">
        <v>221</v>
      </c>
      <c r="Z83" s="31" t="s">
        <v>179</v>
      </c>
      <c r="AJ83" s="6" t="s">
        <v>93</v>
      </c>
      <c r="AK83" s="6" t="s">
        <v>94</v>
      </c>
    </row>
    <row r="84" spans="1:37">
      <c r="A84" s="26">
        <v>31</v>
      </c>
      <c r="B84" s="27" t="s">
        <v>86</v>
      </c>
      <c r="C84" s="28" t="s">
        <v>224</v>
      </c>
      <c r="D84" s="29" t="s">
        <v>225</v>
      </c>
      <c r="E84" s="30">
        <v>2.02</v>
      </c>
      <c r="F84" s="31" t="s">
        <v>216</v>
      </c>
      <c r="H84" s="32">
        <f>ROUND(E84*G84,2)</f>
        <v>0</v>
      </c>
      <c r="J84" s="32">
        <f>ROUND(E84*G84,2)</f>
        <v>0</v>
      </c>
      <c r="K84" s="33">
        <v>0.23449999999999999</v>
      </c>
      <c r="L84" s="33">
        <f>E84*K84</f>
        <v>0.47369</v>
      </c>
      <c r="N84" s="30">
        <f>E84*M84</f>
        <v>0</v>
      </c>
      <c r="O84" s="31">
        <v>0</v>
      </c>
      <c r="P84" s="31" t="s">
        <v>90</v>
      </c>
      <c r="V84" s="34" t="s">
        <v>70</v>
      </c>
      <c r="X84" s="28" t="s">
        <v>226</v>
      </c>
      <c r="Y84" s="28" t="s">
        <v>224</v>
      </c>
      <c r="Z84" s="31" t="s">
        <v>179</v>
      </c>
      <c r="AJ84" s="6" t="s">
        <v>93</v>
      </c>
      <c r="AK84" s="6" t="s">
        <v>94</v>
      </c>
    </row>
    <row r="85" spans="1:37">
      <c r="A85" s="26">
        <v>32</v>
      </c>
      <c r="B85" s="27" t="s">
        <v>86</v>
      </c>
      <c r="C85" s="28" t="s">
        <v>227</v>
      </c>
      <c r="D85" s="29" t="s">
        <v>228</v>
      </c>
      <c r="E85" s="30">
        <v>4.04</v>
      </c>
      <c r="F85" s="31" t="s">
        <v>216</v>
      </c>
      <c r="H85" s="32">
        <f>ROUND(E85*G85,2)</f>
        <v>0</v>
      </c>
      <c r="J85" s="32">
        <f>ROUND(E85*G85,2)</f>
        <v>0</v>
      </c>
      <c r="K85" s="33">
        <v>0.23449999999999999</v>
      </c>
      <c r="L85" s="33">
        <f>E85*K85</f>
        <v>0.94738</v>
      </c>
      <c r="N85" s="30">
        <f>E85*M85</f>
        <v>0</v>
      </c>
      <c r="O85" s="31">
        <v>0</v>
      </c>
      <c r="P85" s="31" t="s">
        <v>90</v>
      </c>
      <c r="V85" s="34" t="s">
        <v>70</v>
      </c>
      <c r="X85" s="28" t="s">
        <v>229</v>
      </c>
      <c r="Y85" s="28" t="s">
        <v>227</v>
      </c>
      <c r="Z85" s="31" t="s">
        <v>179</v>
      </c>
      <c r="AJ85" s="6" t="s">
        <v>93</v>
      </c>
      <c r="AK85" s="6" t="s">
        <v>94</v>
      </c>
    </row>
    <row r="86" spans="1:37">
      <c r="A86" s="26">
        <v>33</v>
      </c>
      <c r="B86" s="27" t="s">
        <v>86</v>
      </c>
      <c r="C86" s="28" t="s">
        <v>230</v>
      </c>
      <c r="D86" s="29" t="s">
        <v>231</v>
      </c>
      <c r="E86" s="30">
        <v>24</v>
      </c>
      <c r="F86" s="31" t="s">
        <v>216</v>
      </c>
      <c r="H86" s="32">
        <f>ROUND(E86*G86,2)</f>
        <v>0</v>
      </c>
      <c r="J86" s="32">
        <f>ROUND(E86*G86,2)</f>
        <v>0</v>
      </c>
      <c r="K86" s="33">
        <v>1.4219599999999999</v>
      </c>
      <c r="L86" s="33">
        <f>E86*K86</f>
        <v>34.127039999999994</v>
      </c>
      <c r="N86" s="30">
        <f>E86*M86</f>
        <v>0</v>
      </c>
      <c r="O86" s="31">
        <v>0</v>
      </c>
      <c r="P86" s="31" t="s">
        <v>90</v>
      </c>
      <c r="V86" s="34" t="s">
        <v>70</v>
      </c>
      <c r="X86" s="28" t="s">
        <v>232</v>
      </c>
      <c r="Y86" s="28" t="s">
        <v>230</v>
      </c>
      <c r="Z86" s="31" t="s">
        <v>179</v>
      </c>
      <c r="AJ86" s="6" t="s">
        <v>93</v>
      </c>
      <c r="AK86" s="6" t="s">
        <v>94</v>
      </c>
    </row>
    <row r="87" spans="1:37" ht="25.5">
      <c r="A87" s="26">
        <v>34</v>
      </c>
      <c r="B87" s="27" t="s">
        <v>86</v>
      </c>
      <c r="C87" s="28" t="s">
        <v>233</v>
      </c>
      <c r="D87" s="29" t="s">
        <v>234</v>
      </c>
      <c r="E87" s="30">
        <v>111</v>
      </c>
      <c r="F87" s="31" t="s">
        <v>119</v>
      </c>
      <c r="H87" s="32">
        <f>ROUND(E87*G87,2)</f>
        <v>0</v>
      </c>
      <c r="J87" s="32">
        <f>ROUND(E87*G87,2)</f>
        <v>0</v>
      </c>
      <c r="L87" s="33">
        <f>E87*K87</f>
        <v>0</v>
      </c>
      <c r="N87" s="30">
        <f>E87*M87</f>
        <v>0</v>
      </c>
      <c r="O87" s="31">
        <v>0</v>
      </c>
      <c r="P87" s="31" t="s">
        <v>90</v>
      </c>
      <c r="V87" s="34" t="s">
        <v>70</v>
      </c>
      <c r="X87" s="28" t="s">
        <v>235</v>
      </c>
      <c r="Y87" s="28" t="s">
        <v>233</v>
      </c>
      <c r="Z87" s="31" t="s">
        <v>179</v>
      </c>
      <c r="AJ87" s="6" t="s">
        <v>93</v>
      </c>
      <c r="AK87" s="6" t="s">
        <v>94</v>
      </c>
    </row>
    <row r="88" spans="1:37" ht="25.5">
      <c r="A88" s="26">
        <v>35</v>
      </c>
      <c r="B88" s="27" t="s">
        <v>86</v>
      </c>
      <c r="C88" s="28" t="s">
        <v>236</v>
      </c>
      <c r="D88" s="29" t="s">
        <v>237</v>
      </c>
      <c r="E88" s="30">
        <v>2</v>
      </c>
      <c r="F88" s="31" t="s">
        <v>216</v>
      </c>
      <c r="H88" s="32">
        <f>ROUND(E88*G88,2)</f>
        <v>0</v>
      </c>
      <c r="J88" s="32">
        <f>ROUND(E88*G88,2)</f>
        <v>0</v>
      </c>
      <c r="L88" s="33">
        <f>E88*K88</f>
        <v>0</v>
      </c>
      <c r="N88" s="30">
        <f>E88*M88</f>
        <v>0</v>
      </c>
      <c r="O88" s="31">
        <v>0</v>
      </c>
      <c r="P88" s="31" t="s">
        <v>90</v>
      </c>
      <c r="V88" s="34" t="s">
        <v>70</v>
      </c>
      <c r="X88" s="28" t="s">
        <v>238</v>
      </c>
      <c r="Y88" s="28" t="s">
        <v>236</v>
      </c>
      <c r="Z88" s="31" t="s">
        <v>179</v>
      </c>
      <c r="AJ88" s="6" t="s">
        <v>93</v>
      </c>
      <c r="AK88" s="6" t="s">
        <v>94</v>
      </c>
    </row>
    <row r="89" spans="1:37" ht="25.5">
      <c r="A89" s="26">
        <v>36</v>
      </c>
      <c r="B89" s="27" t="s">
        <v>86</v>
      </c>
      <c r="C89" s="28" t="s">
        <v>239</v>
      </c>
      <c r="D89" s="29" t="s">
        <v>240</v>
      </c>
      <c r="E89" s="30">
        <v>8</v>
      </c>
      <c r="F89" s="31" t="s">
        <v>216</v>
      </c>
      <c r="H89" s="32">
        <f>ROUND(E89*G89,2)</f>
        <v>0</v>
      </c>
      <c r="J89" s="32">
        <f>ROUND(E89*G89,2)</f>
        <v>0</v>
      </c>
      <c r="L89" s="33">
        <f>E89*K89</f>
        <v>0</v>
      </c>
      <c r="N89" s="30">
        <f>E89*M89</f>
        <v>0</v>
      </c>
      <c r="O89" s="31">
        <v>0</v>
      </c>
      <c r="P89" s="31" t="s">
        <v>90</v>
      </c>
      <c r="V89" s="34" t="s">
        <v>70</v>
      </c>
      <c r="X89" s="28" t="s">
        <v>241</v>
      </c>
      <c r="Y89" s="28" t="s">
        <v>239</v>
      </c>
      <c r="Z89" s="31" t="s">
        <v>179</v>
      </c>
      <c r="AJ89" s="6" t="s">
        <v>93</v>
      </c>
      <c r="AK89" s="6" t="s">
        <v>94</v>
      </c>
    </row>
    <row r="90" spans="1:37">
      <c r="A90" s="26">
        <v>37</v>
      </c>
      <c r="B90" s="27" t="s">
        <v>86</v>
      </c>
      <c r="C90" s="28" t="s">
        <v>242</v>
      </c>
      <c r="D90" s="29" t="s">
        <v>243</v>
      </c>
      <c r="E90" s="30">
        <v>4.04</v>
      </c>
      <c r="F90" s="31" t="s">
        <v>216</v>
      </c>
      <c r="H90" s="32">
        <f>ROUND(E90*G90,2)</f>
        <v>0</v>
      </c>
      <c r="J90" s="32">
        <f>ROUND(E90*G90,2)</f>
        <v>0</v>
      </c>
      <c r="L90" s="33">
        <f>E90*K90</f>
        <v>0</v>
      </c>
      <c r="N90" s="30">
        <f>E90*M90</f>
        <v>0</v>
      </c>
      <c r="O90" s="31">
        <v>0</v>
      </c>
      <c r="P90" s="31" t="s">
        <v>90</v>
      </c>
      <c r="V90" s="34" t="s">
        <v>70</v>
      </c>
      <c r="X90" s="28" t="s">
        <v>244</v>
      </c>
      <c r="Y90" s="28" t="s">
        <v>242</v>
      </c>
      <c r="Z90" s="31" t="s">
        <v>179</v>
      </c>
      <c r="AJ90" s="6" t="s">
        <v>93</v>
      </c>
      <c r="AK90" s="6" t="s">
        <v>94</v>
      </c>
    </row>
    <row r="91" spans="1:37" ht="25.5">
      <c r="A91" s="26">
        <v>38</v>
      </c>
      <c r="B91" s="27" t="s">
        <v>86</v>
      </c>
      <c r="C91" s="28" t="s">
        <v>245</v>
      </c>
      <c r="D91" s="29" t="s">
        <v>246</v>
      </c>
      <c r="E91" s="30">
        <v>4</v>
      </c>
      <c r="F91" s="31" t="s">
        <v>216</v>
      </c>
      <c r="H91" s="32">
        <f>ROUND(E91*G91,2)</f>
        <v>0</v>
      </c>
      <c r="J91" s="32">
        <f>ROUND(E91*G91,2)</f>
        <v>0</v>
      </c>
      <c r="L91" s="33">
        <f>E91*K91</f>
        <v>0</v>
      </c>
      <c r="N91" s="30">
        <f>E91*M91</f>
        <v>0</v>
      </c>
      <c r="O91" s="31">
        <v>0</v>
      </c>
      <c r="P91" s="31" t="s">
        <v>90</v>
      </c>
      <c r="V91" s="34" t="s">
        <v>70</v>
      </c>
      <c r="X91" s="28" t="s">
        <v>247</v>
      </c>
      <c r="Y91" s="28" t="s">
        <v>245</v>
      </c>
      <c r="Z91" s="31" t="s">
        <v>179</v>
      </c>
      <c r="AJ91" s="6" t="s">
        <v>93</v>
      </c>
      <c r="AK91" s="6" t="s">
        <v>94</v>
      </c>
    </row>
    <row r="92" spans="1:37">
      <c r="A92" s="26">
        <v>39</v>
      </c>
      <c r="B92" s="27" t="s">
        <v>164</v>
      </c>
      <c r="C92" s="28" t="s">
        <v>248</v>
      </c>
      <c r="D92" s="29" t="s">
        <v>249</v>
      </c>
      <c r="E92" s="30">
        <v>4.04</v>
      </c>
      <c r="F92" s="31" t="s">
        <v>216</v>
      </c>
      <c r="I92" s="32">
        <f>ROUND(E92*G92,2)</f>
        <v>0</v>
      </c>
      <c r="J92" s="32">
        <f>ROUND(E92*G92,2)</f>
        <v>0</v>
      </c>
      <c r="K92" s="33">
        <v>0.17</v>
      </c>
      <c r="L92" s="33">
        <f>E92*K92</f>
        <v>0.68680000000000008</v>
      </c>
      <c r="N92" s="30">
        <f>E92*M92</f>
        <v>0</v>
      </c>
      <c r="O92" s="31">
        <v>0</v>
      </c>
      <c r="P92" s="31" t="s">
        <v>90</v>
      </c>
      <c r="V92" s="34" t="s">
        <v>69</v>
      </c>
      <c r="X92" s="28" t="s">
        <v>248</v>
      </c>
      <c r="Y92" s="28" t="s">
        <v>248</v>
      </c>
      <c r="Z92" s="31" t="s">
        <v>250</v>
      </c>
      <c r="AA92" s="28" t="s">
        <v>90</v>
      </c>
      <c r="AJ92" s="6" t="s">
        <v>168</v>
      </c>
      <c r="AK92" s="6" t="s">
        <v>94</v>
      </c>
    </row>
    <row r="93" spans="1:37">
      <c r="A93" s="26">
        <v>40</v>
      </c>
      <c r="B93" s="27" t="s">
        <v>164</v>
      </c>
      <c r="C93" s="28" t="s">
        <v>251</v>
      </c>
      <c r="D93" s="29" t="s">
        <v>252</v>
      </c>
      <c r="E93" s="30">
        <v>4.04</v>
      </c>
      <c r="F93" s="31" t="s">
        <v>216</v>
      </c>
      <c r="I93" s="32">
        <f>ROUND(E93*G93,2)</f>
        <v>0</v>
      </c>
      <c r="J93" s="32">
        <f>ROUND(E93*G93,2)</f>
        <v>0</v>
      </c>
      <c r="K93" s="33">
        <v>0.10299999999999999</v>
      </c>
      <c r="L93" s="33">
        <f>E93*K93</f>
        <v>0.41611999999999999</v>
      </c>
      <c r="N93" s="30">
        <f>E93*M93</f>
        <v>0</v>
      </c>
      <c r="O93" s="31">
        <v>0</v>
      </c>
      <c r="P93" s="31" t="s">
        <v>90</v>
      </c>
      <c r="V93" s="34" t="s">
        <v>69</v>
      </c>
      <c r="X93" s="28" t="s">
        <v>251</v>
      </c>
      <c r="Y93" s="28" t="s">
        <v>251</v>
      </c>
      <c r="Z93" s="31" t="s">
        <v>253</v>
      </c>
      <c r="AA93" s="28" t="s">
        <v>90</v>
      </c>
      <c r="AJ93" s="6" t="s">
        <v>168</v>
      </c>
      <c r="AK93" s="6" t="s">
        <v>94</v>
      </c>
    </row>
    <row r="94" spans="1:37">
      <c r="A94" s="26">
        <v>41</v>
      </c>
      <c r="B94" s="27" t="s">
        <v>164</v>
      </c>
      <c r="C94" s="28" t="s">
        <v>254</v>
      </c>
      <c r="D94" s="29" t="s">
        <v>255</v>
      </c>
      <c r="E94" s="30">
        <v>4.04</v>
      </c>
      <c r="F94" s="31" t="s">
        <v>216</v>
      </c>
      <c r="I94" s="32">
        <f>ROUND(E94*G94,2)</f>
        <v>0</v>
      </c>
      <c r="J94" s="32">
        <f>ROUND(E94*G94,2)</f>
        <v>0</v>
      </c>
      <c r="K94" s="33">
        <v>0.17499999999999999</v>
      </c>
      <c r="L94" s="33">
        <f>E94*K94</f>
        <v>0.70699999999999996</v>
      </c>
      <c r="N94" s="30">
        <f>E94*M94</f>
        <v>0</v>
      </c>
      <c r="O94" s="31">
        <v>0</v>
      </c>
      <c r="P94" s="31" t="s">
        <v>90</v>
      </c>
      <c r="V94" s="34" t="s">
        <v>69</v>
      </c>
      <c r="X94" s="28" t="s">
        <v>254</v>
      </c>
      <c r="Y94" s="28" t="s">
        <v>254</v>
      </c>
      <c r="Z94" s="31" t="s">
        <v>253</v>
      </c>
      <c r="AA94" s="28" t="s">
        <v>90</v>
      </c>
      <c r="AJ94" s="6" t="s">
        <v>168</v>
      </c>
      <c r="AK94" s="6" t="s">
        <v>94</v>
      </c>
    </row>
    <row r="95" spans="1:37">
      <c r="A95" s="26">
        <v>42</v>
      </c>
      <c r="B95" s="27" t="s">
        <v>164</v>
      </c>
      <c r="C95" s="28" t="s">
        <v>256</v>
      </c>
      <c r="D95" s="29" t="s">
        <v>257</v>
      </c>
      <c r="E95" s="30">
        <v>4.04</v>
      </c>
      <c r="F95" s="31" t="s">
        <v>216</v>
      </c>
      <c r="I95" s="32">
        <f>ROUND(E95*G95,2)</f>
        <v>0</v>
      </c>
      <c r="J95" s="32">
        <f>ROUND(E95*G95,2)</f>
        <v>0</v>
      </c>
      <c r="K95" s="33">
        <v>0.17</v>
      </c>
      <c r="L95" s="33">
        <f>E95*K95</f>
        <v>0.68680000000000008</v>
      </c>
      <c r="N95" s="30">
        <f>E95*M95</f>
        <v>0</v>
      </c>
      <c r="O95" s="31">
        <v>0</v>
      </c>
      <c r="P95" s="31" t="s">
        <v>90</v>
      </c>
      <c r="V95" s="34" t="s">
        <v>69</v>
      </c>
      <c r="X95" s="28" t="s">
        <v>256</v>
      </c>
      <c r="Y95" s="28" t="s">
        <v>256</v>
      </c>
      <c r="Z95" s="31" t="s">
        <v>253</v>
      </c>
      <c r="AA95" s="28" t="s">
        <v>90</v>
      </c>
      <c r="AJ95" s="6" t="s">
        <v>168</v>
      </c>
      <c r="AK95" s="6" t="s">
        <v>94</v>
      </c>
    </row>
    <row r="96" spans="1:37">
      <c r="A96" s="26">
        <v>43</v>
      </c>
      <c r="B96" s="27" t="s">
        <v>164</v>
      </c>
      <c r="C96" s="28" t="s">
        <v>258</v>
      </c>
      <c r="D96" s="29" t="s">
        <v>259</v>
      </c>
      <c r="E96" s="30">
        <v>4.04</v>
      </c>
      <c r="F96" s="31" t="s">
        <v>216</v>
      </c>
      <c r="I96" s="32">
        <f>ROUND(E96*G96,2)</f>
        <v>0</v>
      </c>
      <c r="J96" s="32">
        <f>ROUND(E96*G96,2)</f>
        <v>0</v>
      </c>
      <c r="K96" s="33">
        <v>0.06</v>
      </c>
      <c r="L96" s="33">
        <f>E96*K96</f>
        <v>0.2424</v>
      </c>
      <c r="N96" s="30">
        <f>E96*M96</f>
        <v>0</v>
      </c>
      <c r="O96" s="31">
        <v>0</v>
      </c>
      <c r="P96" s="31" t="s">
        <v>90</v>
      </c>
      <c r="V96" s="34" t="s">
        <v>69</v>
      </c>
      <c r="X96" s="28" t="s">
        <v>258</v>
      </c>
      <c r="Y96" s="28" t="s">
        <v>258</v>
      </c>
      <c r="Z96" s="31" t="s">
        <v>253</v>
      </c>
      <c r="AA96" s="28" t="s">
        <v>90</v>
      </c>
      <c r="AJ96" s="6" t="s">
        <v>168</v>
      </c>
      <c r="AK96" s="6" t="s">
        <v>94</v>
      </c>
    </row>
    <row r="97" spans="1:37" ht="25.5">
      <c r="A97" s="26">
        <v>44</v>
      </c>
      <c r="B97" s="27" t="s">
        <v>86</v>
      </c>
      <c r="C97" s="28" t="s">
        <v>260</v>
      </c>
      <c r="D97" s="29" t="s">
        <v>261</v>
      </c>
      <c r="E97" s="30">
        <v>111</v>
      </c>
      <c r="F97" s="31" t="s">
        <v>119</v>
      </c>
      <c r="H97" s="32">
        <f>ROUND(E97*G97,2)</f>
        <v>0</v>
      </c>
      <c r="J97" s="32">
        <f>ROUND(E97*G97,2)</f>
        <v>0</v>
      </c>
      <c r="L97" s="33">
        <f>E97*K97</f>
        <v>0</v>
      </c>
      <c r="N97" s="30">
        <f>E97*M97</f>
        <v>0</v>
      </c>
      <c r="O97" s="31">
        <v>0</v>
      </c>
      <c r="P97" s="31" t="s">
        <v>90</v>
      </c>
      <c r="V97" s="34" t="s">
        <v>70</v>
      </c>
      <c r="X97" s="28" t="s">
        <v>262</v>
      </c>
      <c r="Y97" s="28" t="s">
        <v>260</v>
      </c>
      <c r="Z97" s="31" t="s">
        <v>179</v>
      </c>
      <c r="AJ97" s="6" t="s">
        <v>93</v>
      </c>
      <c r="AK97" s="6" t="s">
        <v>94</v>
      </c>
    </row>
    <row r="98" spans="1:37">
      <c r="A98" s="26">
        <v>45</v>
      </c>
      <c r="B98" s="27" t="s">
        <v>86</v>
      </c>
      <c r="C98" s="28" t="s">
        <v>263</v>
      </c>
      <c r="D98" s="29" t="s">
        <v>264</v>
      </c>
      <c r="E98" s="30">
        <v>3</v>
      </c>
      <c r="F98" s="31" t="s">
        <v>216</v>
      </c>
      <c r="H98" s="32">
        <f>ROUND(E98*G98,2)</f>
        <v>0</v>
      </c>
      <c r="J98" s="32">
        <f>ROUND(E98*G98,2)</f>
        <v>0</v>
      </c>
      <c r="K98" s="33">
        <v>2.75E-2</v>
      </c>
      <c r="L98" s="33">
        <f>E98*K98</f>
        <v>8.2500000000000004E-2</v>
      </c>
      <c r="N98" s="30">
        <f>E98*M98</f>
        <v>0</v>
      </c>
      <c r="O98" s="31">
        <v>0</v>
      </c>
      <c r="P98" s="31" t="s">
        <v>90</v>
      </c>
      <c r="V98" s="34" t="s">
        <v>70</v>
      </c>
      <c r="X98" s="28" t="s">
        <v>263</v>
      </c>
      <c r="Y98" s="28" t="s">
        <v>263</v>
      </c>
      <c r="Z98" s="31" t="s">
        <v>265</v>
      </c>
      <c r="AJ98" s="6" t="s">
        <v>93</v>
      </c>
      <c r="AK98" s="6" t="s">
        <v>94</v>
      </c>
    </row>
    <row r="99" spans="1:37">
      <c r="A99" s="26">
        <v>46</v>
      </c>
      <c r="B99" s="27" t="s">
        <v>86</v>
      </c>
      <c r="C99" s="28" t="s">
        <v>266</v>
      </c>
      <c r="D99" s="29" t="s">
        <v>267</v>
      </c>
      <c r="E99" s="30">
        <v>3.03</v>
      </c>
      <c r="F99" s="31" t="s">
        <v>216</v>
      </c>
      <c r="H99" s="32">
        <f>ROUND(E99*G99,2)</f>
        <v>0</v>
      </c>
      <c r="J99" s="32">
        <f>ROUND(E99*G99,2)</f>
        <v>0</v>
      </c>
      <c r="K99" s="33">
        <v>2.75E-2</v>
      </c>
      <c r="L99" s="33">
        <f>E99*K99</f>
        <v>8.3324999999999996E-2</v>
      </c>
      <c r="N99" s="30">
        <f>E99*M99</f>
        <v>0</v>
      </c>
      <c r="O99" s="31">
        <v>0</v>
      </c>
      <c r="P99" s="31" t="s">
        <v>90</v>
      </c>
      <c r="V99" s="34" t="s">
        <v>70</v>
      </c>
      <c r="X99" s="28" t="s">
        <v>266</v>
      </c>
      <c r="Y99" s="28" t="s">
        <v>266</v>
      </c>
      <c r="Z99" s="31" t="s">
        <v>265</v>
      </c>
      <c r="AJ99" s="6" t="s">
        <v>93</v>
      </c>
      <c r="AK99" s="6" t="s">
        <v>94</v>
      </c>
    </row>
    <row r="100" spans="1:37">
      <c r="A100" s="26">
        <v>47</v>
      </c>
      <c r="B100" s="27" t="s">
        <v>86</v>
      </c>
      <c r="C100" s="28" t="s">
        <v>268</v>
      </c>
      <c r="D100" s="29" t="s">
        <v>269</v>
      </c>
      <c r="E100" s="30">
        <v>5.05</v>
      </c>
      <c r="F100" s="31" t="s">
        <v>216</v>
      </c>
      <c r="H100" s="32">
        <f>ROUND(E100*G100,2)</f>
        <v>0</v>
      </c>
      <c r="J100" s="32">
        <f>ROUND(E100*G100,2)</f>
        <v>0</v>
      </c>
      <c r="K100" s="33">
        <v>2.75E-2</v>
      </c>
      <c r="L100" s="33">
        <f>E100*K100</f>
        <v>0.138875</v>
      </c>
      <c r="N100" s="30">
        <f>E100*M100</f>
        <v>0</v>
      </c>
      <c r="O100" s="31">
        <v>0</v>
      </c>
      <c r="P100" s="31" t="s">
        <v>90</v>
      </c>
      <c r="V100" s="34" t="s">
        <v>70</v>
      </c>
      <c r="X100" s="28" t="s">
        <v>268</v>
      </c>
      <c r="Y100" s="28" t="s">
        <v>268</v>
      </c>
      <c r="Z100" s="31" t="s">
        <v>265</v>
      </c>
      <c r="AJ100" s="6" t="s">
        <v>93</v>
      </c>
      <c r="AK100" s="6" t="s">
        <v>94</v>
      </c>
    </row>
    <row r="101" spans="1:37">
      <c r="A101" s="26">
        <v>48</v>
      </c>
      <c r="B101" s="27" t="s">
        <v>86</v>
      </c>
      <c r="C101" s="28" t="s">
        <v>270</v>
      </c>
      <c r="D101" s="29" t="s">
        <v>271</v>
      </c>
      <c r="E101" s="30">
        <v>6.06</v>
      </c>
      <c r="F101" s="31" t="s">
        <v>216</v>
      </c>
      <c r="H101" s="32">
        <f>ROUND(E101*G101,2)</f>
        <v>0</v>
      </c>
      <c r="J101" s="32">
        <f>ROUND(E101*G101,2)</f>
        <v>0</v>
      </c>
      <c r="K101" s="33">
        <v>2.75E-2</v>
      </c>
      <c r="L101" s="33">
        <f>E101*K101</f>
        <v>0.16664999999999999</v>
      </c>
      <c r="N101" s="30">
        <f>E101*M101</f>
        <v>0</v>
      </c>
      <c r="O101" s="31">
        <v>0</v>
      </c>
      <c r="P101" s="31" t="s">
        <v>90</v>
      </c>
      <c r="V101" s="34" t="s">
        <v>70</v>
      </c>
      <c r="X101" s="28" t="s">
        <v>270</v>
      </c>
      <c r="Y101" s="28" t="s">
        <v>270</v>
      </c>
      <c r="Z101" s="31" t="s">
        <v>265</v>
      </c>
      <c r="AJ101" s="6" t="s">
        <v>93</v>
      </c>
      <c r="AK101" s="6" t="s">
        <v>94</v>
      </c>
    </row>
    <row r="102" spans="1:37">
      <c r="A102" s="26">
        <v>49</v>
      </c>
      <c r="B102" s="27" t="s">
        <v>86</v>
      </c>
      <c r="C102" s="28" t="s">
        <v>272</v>
      </c>
      <c r="D102" s="29" t="s">
        <v>273</v>
      </c>
      <c r="E102" s="30">
        <v>3.03</v>
      </c>
      <c r="F102" s="31" t="s">
        <v>216</v>
      </c>
      <c r="H102" s="32">
        <f>ROUND(E102*G102,2)</f>
        <v>0</v>
      </c>
      <c r="J102" s="32">
        <f>ROUND(E102*G102,2)</f>
        <v>0</v>
      </c>
      <c r="K102" s="33">
        <v>2.75E-2</v>
      </c>
      <c r="L102" s="33">
        <f>E102*K102</f>
        <v>8.3324999999999996E-2</v>
      </c>
      <c r="N102" s="30">
        <f>E102*M102</f>
        <v>0</v>
      </c>
      <c r="O102" s="31">
        <v>0</v>
      </c>
      <c r="P102" s="31" t="s">
        <v>90</v>
      </c>
      <c r="V102" s="34" t="s">
        <v>70</v>
      </c>
      <c r="X102" s="28" t="s">
        <v>272</v>
      </c>
      <c r="Y102" s="28" t="s">
        <v>272</v>
      </c>
      <c r="Z102" s="31" t="s">
        <v>265</v>
      </c>
      <c r="AJ102" s="6" t="s">
        <v>93</v>
      </c>
      <c r="AK102" s="6" t="s">
        <v>94</v>
      </c>
    </row>
    <row r="103" spans="1:37">
      <c r="A103" s="26">
        <v>50</v>
      </c>
      <c r="B103" s="27" t="s">
        <v>86</v>
      </c>
      <c r="C103" s="28" t="s">
        <v>274</v>
      </c>
      <c r="D103" s="29" t="s">
        <v>275</v>
      </c>
      <c r="E103" s="30">
        <v>3.03</v>
      </c>
      <c r="F103" s="31" t="s">
        <v>216</v>
      </c>
      <c r="H103" s="32">
        <f>ROUND(E103*G103,2)</f>
        <v>0</v>
      </c>
      <c r="J103" s="32">
        <f>ROUND(E103*G103,2)</f>
        <v>0</v>
      </c>
      <c r="K103" s="33">
        <v>2.75E-2</v>
      </c>
      <c r="L103" s="33">
        <f>E103*K103</f>
        <v>8.3324999999999996E-2</v>
      </c>
      <c r="N103" s="30">
        <f>E103*M103</f>
        <v>0</v>
      </c>
      <c r="O103" s="31">
        <v>0</v>
      </c>
      <c r="P103" s="31" t="s">
        <v>90</v>
      </c>
      <c r="V103" s="34" t="s">
        <v>70</v>
      </c>
      <c r="X103" s="28" t="s">
        <v>274</v>
      </c>
      <c r="Y103" s="28" t="s">
        <v>274</v>
      </c>
      <c r="Z103" s="31" t="s">
        <v>265</v>
      </c>
      <c r="AJ103" s="6" t="s">
        <v>93</v>
      </c>
      <c r="AK103" s="6" t="s">
        <v>94</v>
      </c>
    </row>
    <row r="104" spans="1:37">
      <c r="A104" s="26">
        <v>51</v>
      </c>
      <c r="B104" s="27" t="s">
        <v>86</v>
      </c>
      <c r="C104" s="28" t="s">
        <v>276</v>
      </c>
      <c r="D104" s="29" t="s">
        <v>277</v>
      </c>
      <c r="E104" s="30">
        <v>13.13</v>
      </c>
      <c r="F104" s="31" t="s">
        <v>216</v>
      </c>
      <c r="H104" s="32">
        <f>ROUND(E104*G104,2)</f>
        <v>0</v>
      </c>
      <c r="J104" s="32">
        <f>ROUND(E104*G104,2)</f>
        <v>0</v>
      </c>
      <c r="K104" s="33">
        <v>2.75E-2</v>
      </c>
      <c r="L104" s="33">
        <f>E104*K104</f>
        <v>0.36107500000000003</v>
      </c>
      <c r="N104" s="30">
        <f>E104*M104</f>
        <v>0</v>
      </c>
      <c r="O104" s="31">
        <v>0</v>
      </c>
      <c r="P104" s="31" t="s">
        <v>90</v>
      </c>
      <c r="V104" s="34" t="s">
        <v>70</v>
      </c>
      <c r="X104" s="28" t="s">
        <v>276</v>
      </c>
      <c r="Y104" s="28" t="s">
        <v>276</v>
      </c>
      <c r="Z104" s="31" t="s">
        <v>265</v>
      </c>
      <c r="AJ104" s="6" t="s">
        <v>93</v>
      </c>
      <c r="AK104" s="6" t="s">
        <v>94</v>
      </c>
    </row>
    <row r="105" spans="1:37">
      <c r="A105" s="26">
        <v>52</v>
      </c>
      <c r="B105" s="27" t="s">
        <v>86</v>
      </c>
      <c r="C105" s="28" t="s">
        <v>278</v>
      </c>
      <c r="D105" s="29" t="s">
        <v>279</v>
      </c>
      <c r="E105" s="30">
        <v>3.03</v>
      </c>
      <c r="F105" s="31" t="s">
        <v>216</v>
      </c>
      <c r="H105" s="32">
        <f>ROUND(E105*G105,2)</f>
        <v>0</v>
      </c>
      <c r="J105" s="32">
        <f>ROUND(E105*G105,2)</f>
        <v>0</v>
      </c>
      <c r="K105" s="33">
        <v>2.75E-2</v>
      </c>
      <c r="L105" s="33">
        <f>E105*K105</f>
        <v>8.3324999999999996E-2</v>
      </c>
      <c r="N105" s="30">
        <f>E105*M105</f>
        <v>0</v>
      </c>
      <c r="O105" s="31">
        <v>0</v>
      </c>
      <c r="P105" s="31" t="s">
        <v>90</v>
      </c>
      <c r="V105" s="34" t="s">
        <v>70</v>
      </c>
      <c r="X105" s="28" t="s">
        <v>278</v>
      </c>
      <c r="Y105" s="28" t="s">
        <v>278</v>
      </c>
      <c r="Z105" s="31" t="s">
        <v>265</v>
      </c>
      <c r="AJ105" s="6" t="s">
        <v>93</v>
      </c>
      <c r="AK105" s="6" t="s">
        <v>94</v>
      </c>
    </row>
    <row r="106" spans="1:37" ht="25.5">
      <c r="A106" s="26">
        <v>53</v>
      </c>
      <c r="B106" s="27" t="s">
        <v>86</v>
      </c>
      <c r="C106" s="28" t="s">
        <v>280</v>
      </c>
      <c r="D106" s="29" t="s">
        <v>281</v>
      </c>
      <c r="E106" s="30">
        <v>4</v>
      </c>
      <c r="F106" s="31" t="s">
        <v>216</v>
      </c>
      <c r="H106" s="32">
        <f>ROUND(E106*G106,2)</f>
        <v>0</v>
      </c>
      <c r="J106" s="32">
        <f>ROUND(E106*G106,2)</f>
        <v>0</v>
      </c>
      <c r="K106" s="33">
        <v>0.34089999999999998</v>
      </c>
      <c r="L106" s="33">
        <f>E106*K106</f>
        <v>1.3635999999999999</v>
      </c>
      <c r="N106" s="30">
        <f>E106*M106</f>
        <v>0</v>
      </c>
      <c r="O106" s="31">
        <v>0</v>
      </c>
      <c r="P106" s="31" t="s">
        <v>90</v>
      </c>
      <c r="V106" s="34" t="s">
        <v>70</v>
      </c>
      <c r="X106" s="28" t="s">
        <v>282</v>
      </c>
      <c r="Y106" s="28" t="s">
        <v>280</v>
      </c>
      <c r="Z106" s="31" t="s">
        <v>179</v>
      </c>
      <c r="AJ106" s="6" t="s">
        <v>93</v>
      </c>
      <c r="AK106" s="6" t="s">
        <v>94</v>
      </c>
    </row>
    <row r="107" spans="1:37" ht="25.5">
      <c r="A107" s="26">
        <v>54</v>
      </c>
      <c r="B107" s="27" t="s">
        <v>86</v>
      </c>
      <c r="C107" s="28" t="s">
        <v>283</v>
      </c>
      <c r="D107" s="29" t="s">
        <v>284</v>
      </c>
      <c r="E107" s="30">
        <v>3</v>
      </c>
      <c r="F107" s="31" t="s">
        <v>216</v>
      </c>
      <c r="H107" s="32">
        <f>ROUND(E107*G107,2)</f>
        <v>0</v>
      </c>
      <c r="J107" s="32">
        <f>ROUND(E107*G107,2)</f>
        <v>0</v>
      </c>
      <c r="K107" s="33">
        <v>7.0200000000000002E-3</v>
      </c>
      <c r="L107" s="33">
        <f>E107*K107</f>
        <v>2.1060000000000002E-2</v>
      </c>
      <c r="N107" s="30">
        <f>E107*M107</f>
        <v>0</v>
      </c>
      <c r="O107" s="31">
        <v>0</v>
      </c>
      <c r="P107" s="31" t="s">
        <v>90</v>
      </c>
      <c r="V107" s="34" t="s">
        <v>70</v>
      </c>
      <c r="X107" s="28" t="s">
        <v>285</v>
      </c>
      <c r="Y107" s="28" t="s">
        <v>283</v>
      </c>
      <c r="Z107" s="31" t="s">
        <v>179</v>
      </c>
      <c r="AJ107" s="6" t="s">
        <v>93</v>
      </c>
      <c r="AK107" s="6" t="s">
        <v>94</v>
      </c>
    </row>
    <row r="108" spans="1:37">
      <c r="A108" s="26">
        <v>55</v>
      </c>
      <c r="B108" s="27" t="s">
        <v>86</v>
      </c>
      <c r="C108" s="28" t="s">
        <v>286</v>
      </c>
      <c r="D108" s="29" t="s">
        <v>287</v>
      </c>
      <c r="E108" s="30">
        <v>4</v>
      </c>
      <c r="F108" s="31" t="s">
        <v>216</v>
      </c>
      <c r="H108" s="32">
        <f>ROUND(E108*G108,2)</f>
        <v>0</v>
      </c>
      <c r="J108" s="32">
        <f>ROUND(E108*G108,2)</f>
        <v>0</v>
      </c>
      <c r="K108" s="33">
        <v>9.3600000000000003E-3</v>
      </c>
      <c r="L108" s="33">
        <f>E108*K108</f>
        <v>3.7440000000000001E-2</v>
      </c>
      <c r="N108" s="30">
        <f>E108*M108</f>
        <v>0</v>
      </c>
      <c r="O108" s="31">
        <v>0</v>
      </c>
      <c r="P108" s="31" t="s">
        <v>90</v>
      </c>
      <c r="V108" s="34" t="s">
        <v>70</v>
      </c>
      <c r="X108" s="28" t="s">
        <v>288</v>
      </c>
      <c r="Y108" s="28" t="s">
        <v>286</v>
      </c>
      <c r="Z108" s="31" t="s">
        <v>179</v>
      </c>
      <c r="AJ108" s="6" t="s">
        <v>93</v>
      </c>
      <c r="AK108" s="6" t="s">
        <v>94</v>
      </c>
    </row>
    <row r="109" spans="1:37">
      <c r="D109" s="70" t="s">
        <v>289</v>
      </c>
      <c r="E109" s="71">
        <f>J109</f>
        <v>0</v>
      </c>
      <c r="H109" s="71">
        <f>SUM(H80:H108)</f>
        <v>0</v>
      </c>
      <c r="I109" s="71">
        <f>SUM(I80:I108)</f>
        <v>0</v>
      </c>
      <c r="J109" s="71">
        <f>SUM(J80:J108)</f>
        <v>0</v>
      </c>
      <c r="L109" s="72">
        <f>SUM(L80:L108)</f>
        <v>44.456309999999995</v>
      </c>
      <c r="N109" s="73">
        <f>SUM(N80:N108)</f>
        <v>0</v>
      </c>
      <c r="W109" s="35">
        <f>SUM(W80:W108)</f>
        <v>0</v>
      </c>
    </row>
    <row r="111" spans="1:37">
      <c r="B111" s="28" t="s">
        <v>290</v>
      </c>
    </row>
    <row r="112" spans="1:37" ht="25.5">
      <c r="A112" s="26">
        <v>56</v>
      </c>
      <c r="B112" s="27" t="s">
        <v>95</v>
      </c>
      <c r="C112" s="28" t="s">
        <v>291</v>
      </c>
      <c r="D112" s="29" t="s">
        <v>292</v>
      </c>
      <c r="E112" s="30">
        <v>4</v>
      </c>
      <c r="F112" s="31" t="s">
        <v>119</v>
      </c>
      <c r="H112" s="32">
        <f>ROUND(E112*G112,2)</f>
        <v>0</v>
      </c>
      <c r="J112" s="32">
        <f>ROUND(E112*G112,2)</f>
        <v>0</v>
      </c>
      <c r="K112" s="33">
        <v>0.17638000000000001</v>
      </c>
      <c r="L112" s="33">
        <f>E112*K112</f>
        <v>0.70552000000000004</v>
      </c>
      <c r="N112" s="30">
        <f>E112*M112</f>
        <v>0</v>
      </c>
      <c r="O112" s="31">
        <v>0</v>
      </c>
      <c r="P112" s="31" t="s">
        <v>90</v>
      </c>
      <c r="V112" s="34" t="s">
        <v>70</v>
      </c>
      <c r="X112" s="28" t="s">
        <v>293</v>
      </c>
      <c r="Y112" s="28" t="s">
        <v>291</v>
      </c>
      <c r="Z112" s="31" t="s">
        <v>211</v>
      </c>
      <c r="AJ112" s="6" t="s">
        <v>93</v>
      </c>
      <c r="AK112" s="6" t="s">
        <v>94</v>
      </c>
    </row>
    <row r="113" spans="1:37" ht="25.5">
      <c r="A113" s="26">
        <v>57</v>
      </c>
      <c r="B113" s="27" t="s">
        <v>116</v>
      </c>
      <c r="C113" s="28" t="s">
        <v>294</v>
      </c>
      <c r="D113" s="29" t="s">
        <v>295</v>
      </c>
      <c r="E113" s="30">
        <v>128</v>
      </c>
      <c r="F113" s="31" t="s">
        <v>119</v>
      </c>
      <c r="H113" s="32">
        <f>ROUND(E113*G113,2)</f>
        <v>0</v>
      </c>
      <c r="J113" s="32">
        <f>ROUND(E113*G113,2)</f>
        <v>0</v>
      </c>
      <c r="K113" s="33">
        <v>2.0000000000000002E-5</v>
      </c>
      <c r="L113" s="33">
        <f>E113*K113</f>
        <v>2.5600000000000002E-3</v>
      </c>
      <c r="N113" s="30">
        <f>E113*M113</f>
        <v>0</v>
      </c>
      <c r="O113" s="31">
        <v>0</v>
      </c>
      <c r="P113" s="31" t="s">
        <v>90</v>
      </c>
      <c r="V113" s="34" t="s">
        <v>70</v>
      </c>
      <c r="X113" s="28" t="s">
        <v>296</v>
      </c>
      <c r="Y113" s="28" t="s">
        <v>294</v>
      </c>
      <c r="Z113" s="31" t="s">
        <v>211</v>
      </c>
      <c r="AJ113" s="6" t="s">
        <v>93</v>
      </c>
      <c r="AK113" s="6" t="s">
        <v>94</v>
      </c>
    </row>
    <row r="114" spans="1:37" ht="25.5">
      <c r="A114" s="26">
        <v>58</v>
      </c>
      <c r="B114" s="27" t="s">
        <v>116</v>
      </c>
      <c r="C114" s="28" t="s">
        <v>297</v>
      </c>
      <c r="D114" s="29" t="s">
        <v>298</v>
      </c>
      <c r="E114" s="30">
        <v>96</v>
      </c>
      <c r="F114" s="31" t="s">
        <v>119</v>
      </c>
      <c r="H114" s="32">
        <f>ROUND(E114*G114,2)</f>
        <v>0</v>
      </c>
      <c r="J114" s="32">
        <f>ROUND(E114*G114,2)</f>
        <v>0</v>
      </c>
      <c r="K114" s="33">
        <v>8.0000000000000007E-5</v>
      </c>
      <c r="L114" s="33">
        <f>E114*K114</f>
        <v>7.6800000000000011E-3</v>
      </c>
      <c r="N114" s="30">
        <f>E114*M114</f>
        <v>0</v>
      </c>
      <c r="O114" s="31">
        <v>0</v>
      </c>
      <c r="P114" s="31" t="s">
        <v>90</v>
      </c>
      <c r="V114" s="34" t="s">
        <v>70</v>
      </c>
      <c r="X114" s="28" t="s">
        <v>299</v>
      </c>
      <c r="Y114" s="28" t="s">
        <v>297</v>
      </c>
      <c r="Z114" s="31" t="s">
        <v>211</v>
      </c>
      <c r="AJ114" s="6" t="s">
        <v>93</v>
      </c>
      <c r="AK114" s="6" t="s">
        <v>94</v>
      </c>
    </row>
    <row r="115" spans="1:37" ht="25.5">
      <c r="A115" s="26">
        <v>59</v>
      </c>
      <c r="B115" s="27" t="s">
        <v>116</v>
      </c>
      <c r="C115" s="28" t="s">
        <v>300</v>
      </c>
      <c r="D115" s="29" t="s">
        <v>301</v>
      </c>
      <c r="E115" s="30">
        <v>32</v>
      </c>
      <c r="F115" s="31" t="s">
        <v>119</v>
      </c>
      <c r="H115" s="32">
        <f>ROUND(E115*G115,2)</f>
        <v>0</v>
      </c>
      <c r="J115" s="32">
        <f>ROUND(E115*G115,2)</f>
        <v>0</v>
      </c>
      <c r="K115" s="33">
        <v>9.0000000000000006E-5</v>
      </c>
      <c r="L115" s="33">
        <f>E115*K115</f>
        <v>2.8800000000000002E-3</v>
      </c>
      <c r="N115" s="30">
        <f>E115*M115</f>
        <v>0</v>
      </c>
      <c r="O115" s="31">
        <v>0</v>
      </c>
      <c r="P115" s="31" t="s">
        <v>90</v>
      </c>
      <c r="V115" s="34" t="s">
        <v>70</v>
      </c>
      <c r="X115" s="28" t="s">
        <v>302</v>
      </c>
      <c r="Y115" s="28" t="s">
        <v>300</v>
      </c>
      <c r="Z115" s="31" t="s">
        <v>211</v>
      </c>
      <c r="AJ115" s="6" t="s">
        <v>93</v>
      </c>
      <c r="AK115" s="6" t="s">
        <v>94</v>
      </c>
    </row>
    <row r="116" spans="1:37">
      <c r="A116" s="26">
        <v>60</v>
      </c>
      <c r="B116" s="27" t="s">
        <v>95</v>
      </c>
      <c r="C116" s="28" t="s">
        <v>303</v>
      </c>
      <c r="D116" s="29" t="s">
        <v>304</v>
      </c>
      <c r="E116" s="30">
        <v>4</v>
      </c>
      <c r="F116" s="31" t="s">
        <v>119</v>
      </c>
      <c r="H116" s="32">
        <f>ROUND(E116*G116,2)</f>
        <v>0</v>
      </c>
      <c r="J116" s="32">
        <f>ROUND(E116*G116,2)</f>
        <v>0</v>
      </c>
      <c r="L116" s="33">
        <f>E116*K116</f>
        <v>0</v>
      </c>
      <c r="N116" s="30">
        <f>E116*M116</f>
        <v>0</v>
      </c>
      <c r="O116" s="31">
        <v>0</v>
      </c>
      <c r="P116" s="31" t="s">
        <v>90</v>
      </c>
      <c r="V116" s="34" t="s">
        <v>70</v>
      </c>
      <c r="X116" s="28" t="s">
        <v>305</v>
      </c>
      <c r="Y116" s="28" t="s">
        <v>303</v>
      </c>
      <c r="Z116" s="31" t="s">
        <v>100</v>
      </c>
      <c r="AJ116" s="6" t="s">
        <v>93</v>
      </c>
      <c r="AK116" s="6" t="s">
        <v>94</v>
      </c>
    </row>
    <row r="117" spans="1:37">
      <c r="A117" s="26">
        <v>61</v>
      </c>
      <c r="B117" s="27" t="s">
        <v>116</v>
      </c>
      <c r="C117" s="28" t="s">
        <v>306</v>
      </c>
      <c r="D117" s="29" t="s">
        <v>307</v>
      </c>
      <c r="E117" s="30">
        <v>39.499000000000002</v>
      </c>
      <c r="F117" s="31" t="s">
        <v>308</v>
      </c>
      <c r="H117" s="32">
        <f>ROUND(E117*G117,2)</f>
        <v>0</v>
      </c>
      <c r="J117" s="32">
        <f>ROUND(E117*G117,2)</f>
        <v>0</v>
      </c>
      <c r="L117" s="33">
        <f>E117*K117</f>
        <v>0</v>
      </c>
      <c r="N117" s="30">
        <f>E117*M117</f>
        <v>0</v>
      </c>
      <c r="O117" s="31">
        <v>0</v>
      </c>
      <c r="P117" s="31" t="s">
        <v>90</v>
      </c>
      <c r="V117" s="34" t="s">
        <v>70</v>
      </c>
      <c r="X117" s="28" t="s">
        <v>309</v>
      </c>
      <c r="Y117" s="28" t="s">
        <v>306</v>
      </c>
      <c r="Z117" s="31" t="s">
        <v>100</v>
      </c>
      <c r="AJ117" s="6" t="s">
        <v>93</v>
      </c>
      <c r="AK117" s="6" t="s">
        <v>94</v>
      </c>
    </row>
    <row r="118" spans="1:37">
      <c r="A118" s="26">
        <v>62</v>
      </c>
      <c r="B118" s="27" t="s">
        <v>116</v>
      </c>
      <c r="C118" s="28" t="s">
        <v>310</v>
      </c>
      <c r="D118" s="29" t="s">
        <v>311</v>
      </c>
      <c r="E118" s="30">
        <v>39.499000000000002</v>
      </c>
      <c r="F118" s="31" t="s">
        <v>308</v>
      </c>
      <c r="H118" s="32">
        <f>ROUND(E118*G118,2)</f>
        <v>0</v>
      </c>
      <c r="J118" s="32">
        <f>ROUND(E118*G118,2)</f>
        <v>0</v>
      </c>
      <c r="L118" s="33">
        <f>E118*K118</f>
        <v>0</v>
      </c>
      <c r="N118" s="30">
        <f>E118*M118</f>
        <v>0</v>
      </c>
      <c r="O118" s="31">
        <v>0</v>
      </c>
      <c r="P118" s="31" t="s">
        <v>90</v>
      </c>
      <c r="V118" s="34" t="s">
        <v>70</v>
      </c>
      <c r="X118" s="28" t="s">
        <v>312</v>
      </c>
      <c r="Y118" s="28" t="s">
        <v>310</v>
      </c>
      <c r="Z118" s="31" t="s">
        <v>100</v>
      </c>
      <c r="AJ118" s="6" t="s">
        <v>93</v>
      </c>
      <c r="AK118" s="6" t="s">
        <v>94</v>
      </c>
    </row>
    <row r="119" spans="1:37">
      <c r="A119" s="26">
        <v>63</v>
      </c>
      <c r="B119" s="27" t="s">
        <v>116</v>
      </c>
      <c r="C119" s="28" t="s">
        <v>313</v>
      </c>
      <c r="D119" s="29" t="s">
        <v>314</v>
      </c>
      <c r="E119" s="30">
        <v>197.495</v>
      </c>
      <c r="F119" s="31" t="s">
        <v>308</v>
      </c>
      <c r="H119" s="32">
        <f>ROUND(E119*G119,2)</f>
        <v>0</v>
      </c>
      <c r="J119" s="32">
        <f>ROUND(E119*G119,2)</f>
        <v>0</v>
      </c>
      <c r="L119" s="33">
        <f>E119*K119</f>
        <v>0</v>
      </c>
      <c r="N119" s="30">
        <f>E119*M119</f>
        <v>0</v>
      </c>
      <c r="O119" s="31">
        <v>0</v>
      </c>
      <c r="P119" s="31" t="s">
        <v>90</v>
      </c>
      <c r="V119" s="34" t="s">
        <v>70</v>
      </c>
      <c r="X119" s="28" t="s">
        <v>315</v>
      </c>
      <c r="Y119" s="28" t="s">
        <v>313</v>
      </c>
      <c r="Z119" s="31" t="s">
        <v>100</v>
      </c>
      <c r="AJ119" s="6" t="s">
        <v>93</v>
      </c>
      <c r="AK119" s="6" t="s">
        <v>94</v>
      </c>
    </row>
    <row r="120" spans="1:37">
      <c r="A120" s="26">
        <v>64</v>
      </c>
      <c r="B120" s="27" t="s">
        <v>316</v>
      </c>
      <c r="C120" s="28" t="s">
        <v>317</v>
      </c>
      <c r="D120" s="29" t="s">
        <v>318</v>
      </c>
      <c r="E120" s="30">
        <v>39.499000000000002</v>
      </c>
      <c r="F120" s="31" t="s">
        <v>308</v>
      </c>
      <c r="H120" s="32">
        <f>ROUND(E120*G120,2)</f>
        <v>0</v>
      </c>
      <c r="J120" s="32">
        <f>ROUND(E120*G120,2)</f>
        <v>0</v>
      </c>
      <c r="L120" s="33">
        <f>E120*K120</f>
        <v>0</v>
      </c>
      <c r="N120" s="30">
        <f>E120*M120</f>
        <v>0</v>
      </c>
      <c r="O120" s="31">
        <v>0</v>
      </c>
      <c r="P120" s="31" t="s">
        <v>90</v>
      </c>
      <c r="V120" s="34" t="s">
        <v>70</v>
      </c>
      <c r="X120" s="28" t="s">
        <v>319</v>
      </c>
      <c r="Y120" s="28" t="s">
        <v>317</v>
      </c>
      <c r="Z120" s="31" t="s">
        <v>100</v>
      </c>
      <c r="AJ120" s="6" t="s">
        <v>93</v>
      </c>
      <c r="AK120" s="6" t="s">
        <v>94</v>
      </c>
    </row>
    <row r="121" spans="1:37" ht="25.5">
      <c r="A121" s="26">
        <v>65</v>
      </c>
      <c r="B121" s="27" t="s">
        <v>116</v>
      </c>
      <c r="C121" s="28" t="s">
        <v>320</v>
      </c>
      <c r="D121" s="29" t="s">
        <v>321</v>
      </c>
      <c r="E121" s="30">
        <v>39.499000000000002</v>
      </c>
      <c r="F121" s="31" t="s">
        <v>308</v>
      </c>
      <c r="H121" s="32">
        <f>ROUND(E121*G121,2)</f>
        <v>0</v>
      </c>
      <c r="J121" s="32">
        <f>ROUND(E121*G121,2)</f>
        <v>0</v>
      </c>
      <c r="L121" s="33">
        <f>E121*K121</f>
        <v>0</v>
      </c>
      <c r="N121" s="30">
        <f>E121*M121</f>
        <v>0</v>
      </c>
      <c r="O121" s="31">
        <v>0</v>
      </c>
      <c r="P121" s="31" t="s">
        <v>90</v>
      </c>
      <c r="V121" s="34" t="s">
        <v>70</v>
      </c>
      <c r="X121" s="28" t="s">
        <v>322</v>
      </c>
      <c r="Y121" s="28" t="s">
        <v>320</v>
      </c>
      <c r="Z121" s="31" t="s">
        <v>100</v>
      </c>
      <c r="AJ121" s="6" t="s">
        <v>93</v>
      </c>
      <c r="AK121" s="6" t="s">
        <v>94</v>
      </c>
    </row>
    <row r="122" spans="1:37">
      <c r="A122" s="26">
        <v>66</v>
      </c>
      <c r="B122" s="27" t="s">
        <v>95</v>
      </c>
      <c r="C122" s="28" t="s">
        <v>323</v>
      </c>
      <c r="D122" s="29" t="s">
        <v>324</v>
      </c>
      <c r="E122" s="30">
        <v>225.86799999999999</v>
      </c>
      <c r="F122" s="31" t="s">
        <v>308</v>
      </c>
      <c r="H122" s="32">
        <f>ROUND(E122*G122,2)</f>
        <v>0</v>
      </c>
      <c r="J122" s="32">
        <f>ROUND(E122*G122,2)</f>
        <v>0</v>
      </c>
      <c r="L122" s="33">
        <f>E122*K122</f>
        <v>0</v>
      </c>
      <c r="N122" s="30">
        <f>E122*M122</f>
        <v>0</v>
      </c>
      <c r="O122" s="31">
        <v>0</v>
      </c>
      <c r="P122" s="31" t="s">
        <v>90</v>
      </c>
      <c r="V122" s="34" t="s">
        <v>70</v>
      </c>
      <c r="X122" s="28" t="s">
        <v>325</v>
      </c>
      <c r="Y122" s="28" t="s">
        <v>323</v>
      </c>
      <c r="Z122" s="31" t="s">
        <v>211</v>
      </c>
      <c r="AJ122" s="6" t="s">
        <v>93</v>
      </c>
      <c r="AK122" s="6" t="s">
        <v>94</v>
      </c>
    </row>
    <row r="123" spans="1:37" ht="25.5">
      <c r="A123" s="26">
        <v>67</v>
      </c>
      <c r="B123" s="27" t="s">
        <v>86</v>
      </c>
      <c r="C123" s="28" t="s">
        <v>326</v>
      </c>
      <c r="D123" s="29" t="s">
        <v>327</v>
      </c>
      <c r="E123" s="30">
        <v>225.86799999999999</v>
      </c>
      <c r="F123" s="31" t="s">
        <v>308</v>
      </c>
      <c r="H123" s="32">
        <f>ROUND(E123*G123,2)</f>
        <v>0</v>
      </c>
      <c r="J123" s="32">
        <f>ROUND(E123*G123,2)</f>
        <v>0</v>
      </c>
      <c r="L123" s="33">
        <f>E123*K123</f>
        <v>0</v>
      </c>
      <c r="N123" s="30">
        <f>E123*M123</f>
        <v>0</v>
      </c>
      <c r="O123" s="31">
        <v>0</v>
      </c>
      <c r="P123" s="31" t="s">
        <v>90</v>
      </c>
      <c r="V123" s="34" t="s">
        <v>70</v>
      </c>
      <c r="X123" s="28" t="s">
        <v>328</v>
      </c>
      <c r="Y123" s="28" t="s">
        <v>326</v>
      </c>
      <c r="Z123" s="31" t="s">
        <v>179</v>
      </c>
      <c r="AJ123" s="6" t="s">
        <v>93</v>
      </c>
      <c r="AK123" s="6" t="s">
        <v>94</v>
      </c>
    </row>
    <row r="124" spans="1:37">
      <c r="D124" s="70" t="s">
        <v>329</v>
      </c>
      <c r="E124" s="71">
        <f>J124</f>
        <v>0</v>
      </c>
      <c r="H124" s="71">
        <f>SUM(H111:H123)</f>
        <v>0</v>
      </c>
      <c r="I124" s="71">
        <f>SUM(I111:I123)</f>
        <v>0</v>
      </c>
      <c r="J124" s="71">
        <f>SUM(J111:J123)</f>
        <v>0</v>
      </c>
      <c r="L124" s="72">
        <f>SUM(L111:L123)</f>
        <v>0.71864000000000006</v>
      </c>
      <c r="N124" s="73">
        <f>SUM(N111:N123)</f>
        <v>0</v>
      </c>
      <c r="W124" s="35">
        <f>SUM(W111:W123)</f>
        <v>0</v>
      </c>
    </row>
    <row r="126" spans="1:37">
      <c r="D126" s="70" t="s">
        <v>330</v>
      </c>
      <c r="E126" s="71">
        <f>J126</f>
        <v>0</v>
      </c>
      <c r="H126" s="71">
        <f>+H53+H65+H78+H109+H124</f>
        <v>0</v>
      </c>
      <c r="I126" s="71">
        <f>+I53+I65+I78+I109+I124</f>
        <v>0</v>
      </c>
      <c r="J126" s="71">
        <f>+J53+J65+J78+J109+J124</f>
        <v>0</v>
      </c>
      <c r="L126" s="72">
        <f>+L53+L65+L78+L109+L124</f>
        <v>225.86778362999999</v>
      </c>
      <c r="N126" s="73">
        <f>+N53+N65+N78+N109+N124</f>
        <v>39.499200000000002</v>
      </c>
      <c r="W126" s="35">
        <f>+W53+W65+W78+W109+W124</f>
        <v>0</v>
      </c>
    </row>
    <row r="128" spans="1:37">
      <c r="D128" s="74" t="s">
        <v>331</v>
      </c>
      <c r="E128" s="71">
        <f>J128</f>
        <v>0</v>
      </c>
      <c r="H128" s="71">
        <f>+H126</f>
        <v>0</v>
      </c>
      <c r="I128" s="71">
        <f>+I126</f>
        <v>0</v>
      </c>
      <c r="J128" s="71">
        <f>+J126</f>
        <v>0</v>
      </c>
      <c r="L128" s="72">
        <f>+L126</f>
        <v>225.86778362999999</v>
      </c>
      <c r="N128" s="73">
        <f>+N126</f>
        <v>39.499200000000002</v>
      </c>
      <c r="W128" s="35">
        <f>+W126</f>
        <v>0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3" customWidth="1"/>
    <col min="2" max="3" width="45.7109375" style="13" customWidth="1"/>
    <col min="4" max="4" width="11.28515625" style="14" customWidth="1"/>
    <col min="5" max="16384" width="9.140625" style="6"/>
  </cols>
  <sheetData>
    <row r="1" spans="1:6">
      <c r="A1" s="15" t="s">
        <v>71</v>
      </c>
      <c r="B1" s="16"/>
      <c r="C1" s="16"/>
      <c r="D1" s="17" t="s">
        <v>2</v>
      </c>
    </row>
    <row r="2" spans="1:6">
      <c r="A2" s="15" t="s">
        <v>73</v>
      </c>
      <c r="B2" s="16"/>
      <c r="C2" s="16"/>
      <c r="D2" s="17" t="s">
        <v>74</v>
      </c>
    </row>
    <row r="3" spans="1:6">
      <c r="A3" s="15" t="s">
        <v>13</v>
      </c>
      <c r="B3" s="16"/>
      <c r="C3" s="16"/>
      <c r="D3" s="17" t="s">
        <v>75</v>
      </c>
    </row>
    <row r="4" spans="1:6">
      <c r="A4" s="16"/>
      <c r="B4" s="16"/>
      <c r="C4" s="16"/>
      <c r="D4" s="16"/>
    </row>
    <row r="5" spans="1:6">
      <c r="A5" s="15" t="s">
        <v>76</v>
      </c>
      <c r="B5" s="16"/>
      <c r="C5" s="16"/>
      <c r="D5" s="16"/>
    </row>
    <row r="6" spans="1:6">
      <c r="A6" s="15" t="s">
        <v>77</v>
      </c>
      <c r="B6" s="16"/>
      <c r="C6" s="16"/>
      <c r="D6" s="16"/>
    </row>
    <row r="7" spans="1:6">
      <c r="A7" s="15" t="s">
        <v>78</v>
      </c>
      <c r="B7" s="16"/>
      <c r="C7" s="16"/>
      <c r="D7" s="16"/>
    </row>
    <row r="8" spans="1:6">
      <c r="A8" s="6" t="s">
        <v>79</v>
      </c>
      <c r="B8" s="18"/>
      <c r="C8" s="19"/>
      <c r="D8" s="20"/>
    </row>
    <row r="9" spans="1:6">
      <c r="A9" s="21" t="s">
        <v>65</v>
      </c>
      <c r="B9" s="21" t="s">
        <v>66</v>
      </c>
      <c r="C9" s="21" t="s">
        <v>67</v>
      </c>
      <c r="D9" s="22" t="s">
        <v>68</v>
      </c>
      <c r="F9" s="6" t="s">
        <v>332</v>
      </c>
    </row>
    <row r="10" spans="1:6">
      <c r="A10" s="23"/>
      <c r="B10" s="23"/>
      <c r="C10" s="24"/>
      <c r="D10" s="25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Gabriela Nagyová</cp:lastModifiedBy>
  <cp:revision>0</cp:revision>
  <cp:lastPrinted>2016-04-18T11:45:00Z</cp:lastPrinted>
  <dcterms:created xsi:type="dcterms:W3CDTF">1999-04-06T07:39:00Z</dcterms:created>
  <dcterms:modified xsi:type="dcterms:W3CDTF">2026-08-26T09:08:52Z</dcterms:modified>
</cp:coreProperties>
</file>